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AA811AB0-A194-4F21-AF3E-1760681A7F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Q26" i="2"/>
  <c r="Q45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S44" i="3"/>
  <c r="K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V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U13" i="3"/>
  <c r="U26" i="3" s="1"/>
  <c r="T13" i="3"/>
  <c r="T26" i="3" s="1"/>
  <c r="S13" i="3"/>
  <c r="S26" i="3" s="1"/>
  <c r="S45" i="3" s="1"/>
  <c r="R13" i="3"/>
  <c r="Q13" i="3"/>
  <c r="Q26" i="3" s="1"/>
  <c r="P13" i="3"/>
  <c r="P26" i="3" s="1"/>
  <c r="P45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H45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S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E37" i="4"/>
  <c r="E44" i="4" s="1"/>
  <c r="D37" i="4"/>
  <c r="D44" i="4" s="1"/>
  <c r="C37" i="4"/>
  <c r="C44" i="4" s="1"/>
  <c r="Y26" i="4"/>
  <c r="Q26" i="4"/>
  <c r="Q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V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V26" i="5"/>
  <c r="Q26" i="5"/>
  <c r="Q45" i="5" s="1"/>
  <c r="I26" i="5"/>
  <c r="I45" i="5" s="1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U13" i="5"/>
  <c r="U26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J26" i="5" s="1"/>
  <c r="J45" i="5" s="1"/>
  <c r="I13" i="5"/>
  <c r="H13" i="5"/>
  <c r="H26" i="5" s="1"/>
  <c r="G13" i="5"/>
  <c r="G26" i="5" s="1"/>
  <c r="F13" i="5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S44" i="6"/>
  <c r="K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C37" i="6"/>
  <c r="C44" i="6" s="1"/>
  <c r="Q26" i="6"/>
  <c r="Q45" i="6" s="1"/>
  <c r="N26" i="6"/>
  <c r="N45" i="6" s="1"/>
  <c r="F26" i="6"/>
  <c r="F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V13" i="6"/>
  <c r="V26" i="6" s="1"/>
  <c r="V45" i="6" s="1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N13" i="6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F13" i="6"/>
  <c r="E13" i="6"/>
  <c r="E26" i="6" s="1"/>
  <c r="D13" i="6"/>
  <c r="D26" i="6" s="1"/>
  <c r="C13" i="6"/>
  <c r="C26" i="6" s="1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I26" i="7"/>
  <c r="F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L26" i="7" s="1"/>
  <c r="K13" i="7"/>
  <c r="K26" i="7" s="1"/>
  <c r="J13" i="7"/>
  <c r="J26" i="7" s="1"/>
  <c r="I13" i="7"/>
  <c r="H13" i="7"/>
  <c r="H26" i="7" s="1"/>
  <c r="G13" i="7"/>
  <c r="F13" i="7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N44" i="8"/>
  <c r="K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V26" i="8"/>
  <c r="V45" i="8" s="1"/>
  <c r="O26" i="8"/>
  <c r="O45" i="8" s="1"/>
  <c r="N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W13" i="8"/>
  <c r="V13" i="8"/>
  <c r="U13" i="8"/>
  <c r="U26" i="8" s="1"/>
  <c r="T13" i="8"/>
  <c r="T26" i="8" s="1"/>
  <c r="S13" i="8"/>
  <c r="S26" i="8" s="1"/>
  <c r="S45" i="8" s="1"/>
  <c r="R13" i="8"/>
  <c r="R26" i="8" s="1"/>
  <c r="R45" i="8" s="1"/>
  <c r="Q13" i="8"/>
  <c r="Q26" i="8" s="1"/>
  <c r="Q45" i="8" s="1"/>
  <c r="P13" i="8"/>
  <c r="P26" i="8" s="1"/>
  <c r="P45" i="8" s="1"/>
  <c r="O13" i="8"/>
  <c r="N13" i="8"/>
  <c r="M13" i="8"/>
  <c r="M26" i="8" s="1"/>
  <c r="M45" i="8" s="1"/>
  <c r="L13" i="8"/>
  <c r="L26" i="8" s="1"/>
  <c r="K13" i="8"/>
  <c r="K26" i="8" s="1"/>
  <c r="J13" i="8"/>
  <c r="J26" i="8" s="1"/>
  <c r="J45" i="8" s="1"/>
  <c r="I13" i="8"/>
  <c r="I26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E44" i="9" s="1"/>
  <c r="D37" i="9"/>
  <c r="C37" i="9"/>
  <c r="C44" i="9" s="1"/>
  <c r="E26" i="9"/>
  <c r="E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P45" i="9" s="1"/>
  <c r="O13" i="9"/>
  <c r="N13" i="9"/>
  <c r="M13" i="9"/>
  <c r="M26" i="9" s="1"/>
  <c r="M45" i="9" s="1"/>
  <c r="L13" i="9"/>
  <c r="L26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H45" i="9" s="1"/>
  <c r="G13" i="9"/>
  <c r="F13" i="9"/>
  <c r="F26" i="9" s="1"/>
  <c r="E13" i="9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R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F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P45" i="10" s="1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H45" i="10" s="1"/>
  <c r="G13" i="10"/>
  <c r="F13" i="10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R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M26" i="11"/>
  <c r="M45" i="11" s="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V13" i="11"/>
  <c r="V26" i="11" s="1"/>
  <c r="V45" i="11" s="1"/>
  <c r="U13" i="11"/>
  <c r="U26" i="11" s="1"/>
  <c r="U45" i="11" s="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O13" i="11"/>
  <c r="N13" i="11"/>
  <c r="N26" i="11" s="1"/>
  <c r="N45" i="11" s="1"/>
  <c r="M13" i="1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G13" i="11"/>
  <c r="F13" i="1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U26" i="12"/>
  <c r="E26" i="12"/>
  <c r="E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V13" i="12"/>
  <c r="V26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N13" i="12"/>
  <c r="N26" i="12" s="1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R44" i="13"/>
  <c r="K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E26" i="13"/>
  <c r="E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P45" i="13" s="1"/>
  <c r="O13" i="13"/>
  <c r="N13" i="13"/>
  <c r="N26" i="13" s="1"/>
  <c r="N45" i="13" s="1"/>
  <c r="M13" i="13"/>
  <c r="M26" i="13" s="1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H45" i="13" s="1"/>
  <c r="G13" i="13"/>
  <c r="F13" i="13"/>
  <c r="F26" i="13" s="1"/>
  <c r="F45" i="13" s="1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U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V13" i="14"/>
  <c r="V26" i="14" s="1"/>
  <c r="U13" i="14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M13" i="14"/>
  <c r="M26" i="14" s="1"/>
  <c r="M45" i="14" s="1"/>
  <c r="L13" i="14"/>
  <c r="L26" i="14" s="1"/>
  <c r="K13" i="14"/>
  <c r="K26" i="14" s="1"/>
  <c r="J13" i="14"/>
  <c r="J26" i="14" s="1"/>
  <c r="I13" i="14"/>
  <c r="I26" i="14" s="1"/>
  <c r="H13" i="14"/>
  <c r="H26" i="14" s="1"/>
  <c r="H45" i="14" s="1"/>
  <c r="G13" i="14"/>
  <c r="F13" i="14"/>
  <c r="F26" i="14" s="1"/>
  <c r="F45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R44" i="15"/>
  <c r="K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U26" i="15"/>
  <c r="M26" i="15"/>
  <c r="E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X26" i="15" s="1"/>
  <c r="W13" i="15"/>
  <c r="V13" i="15"/>
  <c r="U13" i="15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O26" i="15" s="1"/>
  <c r="N13" i="15"/>
  <c r="M13" i="15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F13" i="15"/>
  <c r="E13" i="15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D37" i="16"/>
  <c r="D44" i="16" s="1"/>
  <c r="C37" i="16"/>
  <c r="C44" i="16" s="1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V26" i="16" s="1"/>
  <c r="U13" i="16"/>
  <c r="U26" i="16" s="1"/>
  <c r="T13" i="16"/>
  <c r="S13" i="16"/>
  <c r="S26" i="16" s="1"/>
  <c r="S45" i="16" s="1"/>
  <c r="R13" i="16"/>
  <c r="Q13" i="16"/>
  <c r="P13" i="16"/>
  <c r="P26" i="16" s="1"/>
  <c r="O13" i="16"/>
  <c r="N13" i="16"/>
  <c r="N26" i="16" s="1"/>
  <c r="M13" i="16"/>
  <c r="M26" i="16" s="1"/>
  <c r="L13" i="16"/>
  <c r="K13" i="16"/>
  <c r="K26" i="16" s="1"/>
  <c r="K45" i="16" s="1"/>
  <c r="J13" i="16"/>
  <c r="I13" i="16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G26" i="17"/>
  <c r="G45" i="17" s="1"/>
  <c r="AA25" i="17"/>
  <c r="Y25" i="17"/>
  <c r="Y26" i="17" s="1"/>
  <c r="Y45" i="17" s="1"/>
  <c r="X25" i="17"/>
  <c r="Z25" i="17" s="1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Y13" i="17"/>
  <c r="X13" i="17"/>
  <c r="Z13" i="17" s="1"/>
  <c r="W13" i="17"/>
  <c r="V13" i="17"/>
  <c r="U13" i="17"/>
  <c r="U26" i="17" s="1"/>
  <c r="U45" i="17" s="1"/>
  <c r="T13" i="17"/>
  <c r="T26" i="17" s="1"/>
  <c r="T45" i="17" s="1"/>
  <c r="S13" i="17"/>
  <c r="R13" i="17"/>
  <c r="R26" i="17" s="1"/>
  <c r="Q13" i="17"/>
  <c r="P13" i="17"/>
  <c r="P26" i="17" s="1"/>
  <c r="P45" i="17" s="1"/>
  <c r="O13" i="17"/>
  <c r="O26" i="17" s="1"/>
  <c r="O45" i="17" s="1"/>
  <c r="N13" i="17"/>
  <c r="M13" i="17"/>
  <c r="M26" i="17" s="1"/>
  <c r="L13" i="17"/>
  <c r="L26" i="17" s="1"/>
  <c r="L45" i="17" s="1"/>
  <c r="K13" i="17"/>
  <c r="J13" i="17"/>
  <c r="J26" i="17" s="1"/>
  <c r="I13" i="17"/>
  <c r="H13" i="17"/>
  <c r="H26" i="17" s="1"/>
  <c r="H45" i="17" s="1"/>
  <c r="G13" i="17"/>
  <c r="F13" i="17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O26" i="18"/>
  <c r="O45" i="18" s="1"/>
  <c r="G26" i="18"/>
  <c r="G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H26" i="18" s="1"/>
  <c r="H45" i="18" s="1"/>
  <c r="G25" i="18"/>
  <c r="F25" i="18"/>
  <c r="E25" i="18"/>
  <c r="D25" i="18"/>
  <c r="C25" i="18"/>
  <c r="AA13" i="18"/>
  <c r="AA26" i="18" s="1"/>
  <c r="Y13" i="18"/>
  <c r="X13" i="18"/>
  <c r="X26" i="18" s="1"/>
  <c r="X45" i="18" s="1"/>
  <c r="W13" i="18"/>
  <c r="W26" i="18" s="1"/>
  <c r="W45" i="18" s="1"/>
  <c r="V13" i="18"/>
  <c r="V26" i="18" s="1"/>
  <c r="U13" i="18"/>
  <c r="U26" i="18" s="1"/>
  <c r="T13" i="18"/>
  <c r="T26" i="18" s="1"/>
  <c r="S13" i="18"/>
  <c r="S26" i="18" s="1"/>
  <c r="R13" i="18"/>
  <c r="Q13" i="18"/>
  <c r="P13" i="18"/>
  <c r="P26" i="18" s="1"/>
  <c r="P45" i="18" s="1"/>
  <c r="O13" i="18"/>
  <c r="N13" i="18"/>
  <c r="N26" i="18" s="1"/>
  <c r="M13" i="18"/>
  <c r="M26" i="18" s="1"/>
  <c r="L13" i="18"/>
  <c r="L26" i="18" s="1"/>
  <c r="K13" i="18"/>
  <c r="K26" i="18" s="1"/>
  <c r="J13" i="18"/>
  <c r="I13" i="18"/>
  <c r="H13" i="18"/>
  <c r="G13" i="18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D37" i="19"/>
  <c r="C37" i="19"/>
  <c r="C44" i="19" s="1"/>
  <c r="G26" i="19"/>
  <c r="G45" i="19" s="1"/>
  <c r="AA25" i="19"/>
  <c r="Y25" i="19"/>
  <c r="X25" i="19"/>
  <c r="X26" i="19" s="1"/>
  <c r="X45" i="19" s="1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AA26" i="19" s="1"/>
  <c r="Y13" i="19"/>
  <c r="Z13" i="19" s="1"/>
  <c r="X13" i="19"/>
  <c r="W13" i="19"/>
  <c r="W26" i="19" s="1"/>
  <c r="W45" i="19" s="1"/>
  <c r="V13" i="19"/>
  <c r="U13" i="19"/>
  <c r="U26" i="19" s="1"/>
  <c r="U45" i="19" s="1"/>
  <c r="T13" i="19"/>
  <c r="S13" i="19"/>
  <c r="R13" i="19"/>
  <c r="R26" i="19" s="1"/>
  <c r="Q13" i="19"/>
  <c r="P13" i="19"/>
  <c r="O13" i="19"/>
  <c r="O26" i="19" s="1"/>
  <c r="O45" i="19" s="1"/>
  <c r="N13" i="19"/>
  <c r="M13" i="19"/>
  <c r="M26" i="19" s="1"/>
  <c r="M45" i="19" s="1"/>
  <c r="L13" i="19"/>
  <c r="K13" i="19"/>
  <c r="J13" i="19"/>
  <c r="J26" i="19" s="1"/>
  <c r="I13" i="19"/>
  <c r="H13" i="19"/>
  <c r="G13" i="19"/>
  <c r="F13" i="19"/>
  <c r="E13" i="19"/>
  <c r="E26" i="19" s="1"/>
  <c r="E45" i="19" s="1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M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X26" i="20"/>
  <c r="AA25" i="20"/>
  <c r="Z25" i="20"/>
  <c r="Y25" i="20"/>
  <c r="X25" i="20"/>
  <c r="W25" i="20"/>
  <c r="W26" i="20" s="1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Z13" i="20" s="1"/>
  <c r="W13" i="20"/>
  <c r="V13" i="20"/>
  <c r="V26" i="20" s="1"/>
  <c r="U13" i="20"/>
  <c r="T13" i="20"/>
  <c r="T26" i="20" s="1"/>
  <c r="T45" i="20" s="1"/>
  <c r="S13" i="20"/>
  <c r="R13" i="20"/>
  <c r="R26" i="20" s="1"/>
  <c r="Q13" i="20"/>
  <c r="P13" i="20"/>
  <c r="P26" i="20" s="1"/>
  <c r="P45" i="20" s="1"/>
  <c r="O13" i="20"/>
  <c r="N13" i="20"/>
  <c r="N26" i="20" s="1"/>
  <c r="M13" i="20"/>
  <c r="L13" i="20"/>
  <c r="L26" i="20" s="1"/>
  <c r="L45" i="20" s="1"/>
  <c r="K13" i="20"/>
  <c r="J13" i="20"/>
  <c r="J26" i="20" s="1"/>
  <c r="I13" i="20"/>
  <c r="H13" i="20"/>
  <c r="H26" i="20" s="1"/>
  <c r="G13" i="20"/>
  <c r="F13" i="20"/>
  <c r="F26" i="20" s="1"/>
  <c r="E13" i="20"/>
  <c r="D13" i="20"/>
  <c r="D26" i="20" s="1"/>
  <c r="D45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M44" i="21"/>
  <c r="E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V45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C37" i="21"/>
  <c r="C44" i="21" s="1"/>
  <c r="W26" i="21"/>
  <c r="O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V13" i="21"/>
  <c r="V26" i="21" s="1"/>
  <c r="U13" i="21"/>
  <c r="U26" i="21" s="1"/>
  <c r="U45" i="21" s="1"/>
  <c r="T13" i="21"/>
  <c r="S13" i="21"/>
  <c r="S26" i="21" s="1"/>
  <c r="S45" i="21" s="1"/>
  <c r="R13" i="21"/>
  <c r="Q13" i="21"/>
  <c r="Q26" i="21" s="1"/>
  <c r="Q45" i="21" s="1"/>
  <c r="P13" i="21"/>
  <c r="P26" i="21" s="1"/>
  <c r="O13" i="21"/>
  <c r="N13" i="21"/>
  <c r="N26" i="21" s="1"/>
  <c r="M13" i="21"/>
  <c r="M26" i="21" s="1"/>
  <c r="M45" i="21" s="1"/>
  <c r="L13" i="21"/>
  <c r="K13" i="21"/>
  <c r="K26" i="21" s="1"/>
  <c r="K45" i="21" s="1"/>
  <c r="J13" i="21"/>
  <c r="I13" i="21"/>
  <c r="I26" i="21" s="1"/>
  <c r="I45" i="21" s="1"/>
  <c r="H13" i="21"/>
  <c r="G13" i="21"/>
  <c r="G26" i="21" s="1"/>
  <c r="F13" i="21"/>
  <c r="F26" i="21" s="1"/>
  <c r="E13" i="21"/>
  <c r="E26" i="21" s="1"/>
  <c r="E45" i="21" s="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T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V37" i="22"/>
  <c r="U37" i="22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E37" i="22"/>
  <c r="D37" i="22"/>
  <c r="C37" i="22"/>
  <c r="C44" i="22" s="1"/>
  <c r="R26" i="22"/>
  <c r="Q26" i="22"/>
  <c r="C26" i="22"/>
  <c r="C45" i="22" s="1"/>
  <c r="AA25" i="22"/>
  <c r="Y25" i="22"/>
  <c r="X25" i="22"/>
  <c r="Z25" i="22" s="1"/>
  <c r="W25" i="22"/>
  <c r="W26" i="22" s="1"/>
  <c r="V25" i="22"/>
  <c r="U25" i="22"/>
  <c r="T25" i="22"/>
  <c r="S25" i="22"/>
  <c r="S26" i="22" s="1"/>
  <c r="S45" i="22" s="1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W13" i="22"/>
  <c r="V13" i="22"/>
  <c r="V26" i="22" s="1"/>
  <c r="U13" i="22"/>
  <c r="T13" i="22"/>
  <c r="T26" i="22" s="1"/>
  <c r="T45" i="22" s="1"/>
  <c r="S13" i="22"/>
  <c r="R13" i="22"/>
  <c r="Q13" i="22"/>
  <c r="P13" i="22"/>
  <c r="P26" i="22" s="1"/>
  <c r="O13" i="22"/>
  <c r="N13" i="22"/>
  <c r="N26" i="22" s="1"/>
  <c r="M13" i="22"/>
  <c r="L13" i="22"/>
  <c r="L26" i="22" s="1"/>
  <c r="L45" i="22" s="1"/>
  <c r="K13" i="22"/>
  <c r="J13" i="22"/>
  <c r="J26" i="22" s="1"/>
  <c r="J45" i="22" s="1"/>
  <c r="I13" i="22"/>
  <c r="H13" i="22"/>
  <c r="H26" i="22" s="1"/>
  <c r="H45" i="22" s="1"/>
  <c r="G13" i="22"/>
  <c r="G26" i="22" s="1"/>
  <c r="F13" i="22"/>
  <c r="F26" i="22" s="1"/>
  <c r="E13" i="22"/>
  <c r="D13" i="22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AA25" i="23"/>
  <c r="Z25" i="23"/>
  <c r="Y25" i="23"/>
  <c r="X25" i="23"/>
  <c r="W25" i="23"/>
  <c r="V25" i="23"/>
  <c r="U25" i="23"/>
  <c r="T25" i="23"/>
  <c r="S25" i="23"/>
  <c r="R25" i="23"/>
  <c r="R26" i="23" s="1"/>
  <c r="Q25" i="23"/>
  <c r="P25" i="23"/>
  <c r="O25" i="23"/>
  <c r="N25" i="23"/>
  <c r="M25" i="23"/>
  <c r="L25" i="23"/>
  <c r="K25" i="23"/>
  <c r="J25" i="23"/>
  <c r="J26" i="23" s="1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V13" i="23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P26" i="23" s="1"/>
  <c r="P45" i="23" s="1"/>
  <c r="O13" i="23"/>
  <c r="N13" i="23"/>
  <c r="M13" i="23"/>
  <c r="M26" i="23" s="1"/>
  <c r="L13" i="23"/>
  <c r="K13" i="23"/>
  <c r="K26" i="23" s="1"/>
  <c r="K45" i="23" s="1"/>
  <c r="J13" i="23"/>
  <c r="I13" i="23"/>
  <c r="I26" i="23" s="1"/>
  <c r="H13" i="23"/>
  <c r="H26" i="23" s="1"/>
  <c r="H45" i="23" s="1"/>
  <c r="G13" i="23"/>
  <c r="F13" i="23"/>
  <c r="E13" i="23"/>
  <c r="E26" i="23" s="1"/>
  <c r="D13" i="23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N37" i="24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Q26" i="24"/>
  <c r="P26" i="24"/>
  <c r="H26" i="24"/>
  <c r="AA25" i="24"/>
  <c r="Y25" i="24"/>
  <c r="X25" i="24"/>
  <c r="Z25" i="24" s="1"/>
  <c r="W25" i="24"/>
  <c r="V25" i="24"/>
  <c r="U25" i="24"/>
  <c r="T25" i="24"/>
  <c r="S25" i="24"/>
  <c r="R25" i="24"/>
  <c r="R26" i="24" s="1"/>
  <c r="R45" i="24" s="1"/>
  <c r="Q25" i="24"/>
  <c r="P25" i="24"/>
  <c r="O25" i="24"/>
  <c r="N25" i="24"/>
  <c r="M25" i="24"/>
  <c r="L25" i="24"/>
  <c r="K25" i="24"/>
  <c r="J25" i="24"/>
  <c r="J26" i="24" s="1"/>
  <c r="J45" i="24" s="1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W26" i="24" s="1"/>
  <c r="V13" i="24"/>
  <c r="V26" i="24" s="1"/>
  <c r="V45" i="24" s="1"/>
  <c r="U13" i="24"/>
  <c r="U26" i="24" s="1"/>
  <c r="T13" i="24"/>
  <c r="S13" i="24"/>
  <c r="S26" i="24" s="1"/>
  <c r="R13" i="24"/>
  <c r="Q13" i="24"/>
  <c r="P13" i="24"/>
  <c r="O13" i="24"/>
  <c r="O26" i="24" s="1"/>
  <c r="N13" i="24"/>
  <c r="N26" i="24" s="1"/>
  <c r="N45" i="24" s="1"/>
  <c r="M13" i="24"/>
  <c r="M26" i="24" s="1"/>
  <c r="L13" i="24"/>
  <c r="K13" i="24"/>
  <c r="K26" i="24" s="1"/>
  <c r="K45" i="24" s="1"/>
  <c r="J13" i="24"/>
  <c r="I13" i="24"/>
  <c r="I26" i="24" s="1"/>
  <c r="H13" i="24"/>
  <c r="G13" i="24"/>
  <c r="G26" i="24" s="1"/>
  <c r="F13" i="24"/>
  <c r="F26" i="24" s="1"/>
  <c r="F45" i="24" s="1"/>
  <c r="E13" i="24"/>
  <c r="E26" i="24" s="1"/>
  <c r="D13" i="24"/>
  <c r="C13" i="24"/>
  <c r="C26" i="24" s="1"/>
  <c r="C45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F44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E37" i="25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P26" i="25" s="1"/>
  <c r="P45" i="25" s="1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X45" i="25" s="1"/>
  <c r="W13" i="25"/>
  <c r="W26" i="25" s="1"/>
  <c r="V13" i="25"/>
  <c r="V26" i="25" s="1"/>
  <c r="V45" i="25" s="1"/>
  <c r="U13" i="25"/>
  <c r="T13" i="25"/>
  <c r="T26" i="25" s="1"/>
  <c r="S13" i="25"/>
  <c r="R13" i="25"/>
  <c r="Q13" i="25"/>
  <c r="Q26" i="25" s="1"/>
  <c r="P13" i="25"/>
  <c r="O13" i="25"/>
  <c r="O26" i="25" s="1"/>
  <c r="N13" i="25"/>
  <c r="N26" i="25" s="1"/>
  <c r="M13" i="25"/>
  <c r="L13" i="25"/>
  <c r="L26" i="25" s="1"/>
  <c r="K13" i="25"/>
  <c r="J13" i="25"/>
  <c r="I13" i="25"/>
  <c r="I26" i="25" s="1"/>
  <c r="H13" i="25"/>
  <c r="H26" i="25" s="1"/>
  <c r="H45" i="25" s="1"/>
  <c r="G13" i="25"/>
  <c r="G26" i="25" s="1"/>
  <c r="F13" i="25"/>
  <c r="F26" i="25" s="1"/>
  <c r="F45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V44" i="26"/>
  <c r="U44" i="26"/>
  <c r="F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V37" i="26"/>
  <c r="U37" i="26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C44" i="26" s="1"/>
  <c r="X26" i="26"/>
  <c r="AA25" i="26"/>
  <c r="Y25" i="26"/>
  <c r="X25" i="26"/>
  <c r="Z25" i="26" s="1"/>
  <c r="W25" i="26"/>
  <c r="V25" i="26"/>
  <c r="U25" i="26"/>
  <c r="T25" i="26"/>
  <c r="S25" i="26"/>
  <c r="R25" i="26"/>
  <c r="R26" i="26" s="1"/>
  <c r="R45" i="26" s="1"/>
  <c r="Q25" i="26"/>
  <c r="P25" i="26"/>
  <c r="O25" i="26"/>
  <c r="N25" i="26"/>
  <c r="M25" i="26"/>
  <c r="L25" i="26"/>
  <c r="K25" i="26"/>
  <c r="J25" i="26"/>
  <c r="J26" i="26" s="1"/>
  <c r="J45" i="26" s="1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Z13" i="26" s="1"/>
  <c r="W13" i="26"/>
  <c r="V13" i="26"/>
  <c r="V26" i="26" s="1"/>
  <c r="U13" i="26"/>
  <c r="U26" i="26" s="1"/>
  <c r="U45" i="26" s="1"/>
  <c r="T13" i="26"/>
  <c r="S13" i="26"/>
  <c r="S26" i="26" s="1"/>
  <c r="S45" i="26" s="1"/>
  <c r="R13" i="26"/>
  <c r="Q13" i="26"/>
  <c r="Q26" i="26" s="1"/>
  <c r="P13" i="26"/>
  <c r="P26" i="26" s="1"/>
  <c r="O13" i="26"/>
  <c r="N13" i="26"/>
  <c r="N26" i="26" s="1"/>
  <c r="M13" i="26"/>
  <c r="M26" i="26" s="1"/>
  <c r="M45" i="26" s="1"/>
  <c r="L13" i="26"/>
  <c r="K13" i="26"/>
  <c r="K26" i="26" s="1"/>
  <c r="K45" i="26" s="1"/>
  <c r="J13" i="26"/>
  <c r="I13" i="26"/>
  <c r="I26" i="26" s="1"/>
  <c r="H13" i="26"/>
  <c r="H26" i="26" s="1"/>
  <c r="G13" i="26"/>
  <c r="F13" i="26"/>
  <c r="F26" i="26" s="1"/>
  <c r="E13" i="26"/>
  <c r="E26" i="26" s="1"/>
  <c r="E45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N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D37" i="27"/>
  <c r="D44" i="27" s="1"/>
  <c r="C37" i="27"/>
  <c r="C44" i="27" s="1"/>
  <c r="P26" i="27"/>
  <c r="P45" i="27" s="1"/>
  <c r="I26" i="27"/>
  <c r="AA25" i="27"/>
  <c r="Z25" i="27"/>
  <c r="Y25" i="27"/>
  <c r="X25" i="27"/>
  <c r="X26" i="27" s="1"/>
  <c r="W25" i="27"/>
  <c r="V25" i="27"/>
  <c r="U25" i="27"/>
  <c r="T25" i="27"/>
  <c r="S25" i="27"/>
  <c r="R25" i="27"/>
  <c r="R26" i="27" s="1"/>
  <c r="R45" i="27" s="1"/>
  <c r="Q25" i="27"/>
  <c r="P25" i="27"/>
  <c r="O25" i="27"/>
  <c r="N25" i="27"/>
  <c r="M25" i="27"/>
  <c r="L25" i="27"/>
  <c r="K25" i="27"/>
  <c r="J25" i="27"/>
  <c r="J26" i="27" s="1"/>
  <c r="J45" i="27" s="1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Z13" i="27" s="1"/>
  <c r="W13" i="27"/>
  <c r="W26" i="27" s="1"/>
  <c r="V13" i="27"/>
  <c r="V26" i="27" s="1"/>
  <c r="V45" i="27" s="1"/>
  <c r="U13" i="27"/>
  <c r="T13" i="27"/>
  <c r="T26" i="27" s="1"/>
  <c r="T45" i="27" s="1"/>
  <c r="S13" i="27"/>
  <c r="S26" i="27" s="1"/>
  <c r="S45" i="27" s="1"/>
  <c r="R13" i="27"/>
  <c r="Q13" i="27"/>
  <c r="Q26" i="27" s="1"/>
  <c r="Q45" i="27" s="1"/>
  <c r="P13" i="27"/>
  <c r="O13" i="27"/>
  <c r="O26" i="27" s="1"/>
  <c r="N13" i="27"/>
  <c r="N26" i="27" s="1"/>
  <c r="N45" i="27" s="1"/>
  <c r="M13" i="27"/>
  <c r="L13" i="27"/>
  <c r="L26" i="27" s="1"/>
  <c r="L45" i="27" s="1"/>
  <c r="K13" i="27"/>
  <c r="K26" i="27" s="1"/>
  <c r="K45" i="27" s="1"/>
  <c r="J13" i="27"/>
  <c r="I13" i="27"/>
  <c r="H13" i="27"/>
  <c r="H26" i="27" s="1"/>
  <c r="G13" i="27"/>
  <c r="G26" i="27" s="1"/>
  <c r="F13" i="27"/>
  <c r="F26" i="27" s="1"/>
  <c r="F45" i="27" s="1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E37" i="28"/>
  <c r="D37" i="28"/>
  <c r="D44" i="28" s="1"/>
  <c r="C37" i="28"/>
  <c r="C44" i="28" s="1"/>
  <c r="I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J26" i="28" s="1"/>
  <c r="J45" i="28" s="1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V13" i="28"/>
  <c r="V26" i="28" s="1"/>
  <c r="U13" i="28"/>
  <c r="T13" i="28"/>
  <c r="T26" i="28" s="1"/>
  <c r="T45" i="28" s="1"/>
  <c r="S13" i="28"/>
  <c r="R13" i="28"/>
  <c r="Q13" i="28"/>
  <c r="P13" i="28"/>
  <c r="P26" i="28" s="1"/>
  <c r="P45" i="28" s="1"/>
  <c r="O13" i="28"/>
  <c r="N13" i="28"/>
  <c r="N26" i="28" s="1"/>
  <c r="M13" i="28"/>
  <c r="L13" i="28"/>
  <c r="L26" i="28" s="1"/>
  <c r="L45" i="28" s="1"/>
  <c r="K13" i="28"/>
  <c r="J13" i="28"/>
  <c r="I13" i="28"/>
  <c r="H13" i="28"/>
  <c r="H26" i="28" s="1"/>
  <c r="G13" i="28"/>
  <c r="F13" i="28"/>
  <c r="F26" i="28" s="1"/>
  <c r="E13" i="28"/>
  <c r="D13" i="28"/>
  <c r="D26" i="28" s="1"/>
  <c r="D45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F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M44" i="29" s="1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P26" i="29" s="1"/>
  <c r="O25" i="29"/>
  <c r="N25" i="29"/>
  <c r="M25" i="29"/>
  <c r="L25" i="29"/>
  <c r="K25" i="29"/>
  <c r="J25" i="29"/>
  <c r="I25" i="29"/>
  <c r="H25" i="29"/>
  <c r="H26" i="29" s="1"/>
  <c r="G25" i="29"/>
  <c r="F25" i="29"/>
  <c r="E25" i="29"/>
  <c r="D25" i="29"/>
  <c r="C25" i="29"/>
  <c r="AA13" i="29"/>
  <c r="AA26" i="29" s="1"/>
  <c r="AA45" i="29" s="1"/>
  <c r="Y13" i="29"/>
  <c r="Z13" i="29" s="1"/>
  <c r="X13" i="29"/>
  <c r="X26" i="29" s="1"/>
  <c r="W13" i="29"/>
  <c r="W26" i="29" s="1"/>
  <c r="V13" i="29"/>
  <c r="U13" i="29"/>
  <c r="U26" i="29" s="1"/>
  <c r="T13" i="29"/>
  <c r="S13" i="29"/>
  <c r="S26" i="29" s="1"/>
  <c r="S45" i="29" s="1"/>
  <c r="R13" i="29"/>
  <c r="R26" i="29" s="1"/>
  <c r="R45" i="29" s="1"/>
  <c r="Q13" i="29"/>
  <c r="P13" i="29"/>
  <c r="O13" i="29"/>
  <c r="O26" i="29" s="1"/>
  <c r="N13" i="29"/>
  <c r="M13" i="29"/>
  <c r="M26" i="29" s="1"/>
  <c r="L13" i="29"/>
  <c r="K13" i="29"/>
  <c r="K26" i="29" s="1"/>
  <c r="K45" i="29" s="1"/>
  <c r="J13" i="29"/>
  <c r="J26" i="29" s="1"/>
  <c r="J45" i="29" s="1"/>
  <c r="I13" i="29"/>
  <c r="I26" i="29" s="1"/>
  <c r="H13" i="29"/>
  <c r="G13" i="29"/>
  <c r="G26" i="29" s="1"/>
  <c r="F13" i="29"/>
  <c r="E13" i="29"/>
  <c r="E26" i="29" s="1"/>
  <c r="D13" i="29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V44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W44" i="30" s="1"/>
  <c r="V37" i="30"/>
  <c r="U37" i="30"/>
  <c r="U44" i="30" s="1"/>
  <c r="T37" i="30"/>
  <c r="S37" i="30"/>
  <c r="S44" i="30" s="1"/>
  <c r="R37" i="30"/>
  <c r="Q37" i="30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Q26" i="30"/>
  <c r="L26" i="30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W45" i="30" s="1"/>
  <c r="V13" i="30"/>
  <c r="V26" i="30" s="1"/>
  <c r="V45" i="30" s="1"/>
  <c r="U13" i="30"/>
  <c r="T13" i="30"/>
  <c r="T26" i="30" s="1"/>
  <c r="S13" i="30"/>
  <c r="S26" i="30" s="1"/>
  <c r="S45" i="30" s="1"/>
  <c r="R13" i="30"/>
  <c r="R26" i="30" s="1"/>
  <c r="Q13" i="30"/>
  <c r="P13" i="30"/>
  <c r="P26" i="30" s="1"/>
  <c r="O13" i="30"/>
  <c r="N13" i="30"/>
  <c r="N26" i="30" s="1"/>
  <c r="M13" i="30"/>
  <c r="L13" i="30"/>
  <c r="K13" i="30"/>
  <c r="K26" i="30" s="1"/>
  <c r="K45" i="30" s="1"/>
  <c r="J13" i="30"/>
  <c r="J26" i="30" s="1"/>
  <c r="I13" i="30"/>
  <c r="H13" i="30"/>
  <c r="H26" i="30" s="1"/>
  <c r="G13" i="30"/>
  <c r="G26" i="30" s="1"/>
  <c r="G45" i="30" s="1"/>
  <c r="F13" i="30"/>
  <c r="F26" i="30" s="1"/>
  <c r="F45" i="30" s="1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I44" i="31"/>
  <c r="F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H37" i="31"/>
  <c r="H44" i="31" s="1"/>
  <c r="G37" i="31"/>
  <c r="G44" i="31" s="1"/>
  <c r="F37" i="31"/>
  <c r="E37" i="31"/>
  <c r="E44" i="31" s="1"/>
  <c r="D37" i="31"/>
  <c r="C37" i="31"/>
  <c r="C44" i="31" s="1"/>
  <c r="Y26" i="31"/>
  <c r="Y45" i="31" s="1"/>
  <c r="I26" i="31"/>
  <c r="I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X26" i="31" s="1"/>
  <c r="W13" i="31"/>
  <c r="W26" i="31" s="1"/>
  <c r="V13" i="31"/>
  <c r="V26" i="31" s="1"/>
  <c r="U13" i="3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L13" i="31"/>
  <c r="L26" i="31" s="1"/>
  <c r="K13" i="31"/>
  <c r="K26" i="31" s="1"/>
  <c r="J13" i="31"/>
  <c r="J26" i="31" s="1"/>
  <c r="I13" i="31"/>
  <c r="H13" i="31"/>
  <c r="H26" i="31" s="1"/>
  <c r="G13" i="31"/>
  <c r="G26" i="31" s="1"/>
  <c r="F13" i="31"/>
  <c r="F26" i="31" s="1"/>
  <c r="E13" i="31"/>
  <c r="D13" i="31"/>
  <c r="D26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V44" i="32"/>
  <c r="F44" i="32"/>
  <c r="AA43" i="32"/>
  <c r="Z43" i="32"/>
  <c r="Y43" i="32"/>
  <c r="X43" i="32"/>
  <c r="W43" i="32"/>
  <c r="V43" i="32"/>
  <c r="U43" i="32"/>
  <c r="T43" i="32"/>
  <c r="S43" i="32"/>
  <c r="R43" i="32"/>
  <c r="R44" i="32" s="1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J37" i="32"/>
  <c r="I37" i="32"/>
  <c r="I44" i="32" s="1"/>
  <c r="H37" i="32"/>
  <c r="H44" i="32" s="1"/>
  <c r="G37" i="32"/>
  <c r="G44" i="32" s="1"/>
  <c r="F37" i="32"/>
  <c r="E37" i="32"/>
  <c r="E44" i="32" s="1"/>
  <c r="D37" i="32"/>
  <c r="D44" i="32" s="1"/>
  <c r="C37" i="32"/>
  <c r="Y26" i="32"/>
  <c r="T26" i="32"/>
  <c r="Q26" i="32"/>
  <c r="AA25" i="32"/>
  <c r="Y25" i="32"/>
  <c r="Z2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M26" i="32" s="1"/>
  <c r="L25" i="32"/>
  <c r="K25" i="32"/>
  <c r="J25" i="32"/>
  <c r="I25" i="32"/>
  <c r="H25" i="32"/>
  <c r="G25" i="32"/>
  <c r="F25" i="32"/>
  <c r="E25" i="32"/>
  <c r="E26" i="32" s="1"/>
  <c r="D25" i="32"/>
  <c r="C25" i="32"/>
  <c r="AA13" i="32"/>
  <c r="AA26" i="32" s="1"/>
  <c r="Y13" i="32"/>
  <c r="X13" i="32"/>
  <c r="X26" i="32" s="1"/>
  <c r="W13" i="32"/>
  <c r="W26" i="32" s="1"/>
  <c r="V13" i="32"/>
  <c r="V26" i="32" s="1"/>
  <c r="U13" i="32"/>
  <c r="T13" i="32"/>
  <c r="S13" i="32"/>
  <c r="S26" i="32" s="1"/>
  <c r="R13" i="32"/>
  <c r="R26" i="32" s="1"/>
  <c r="Q13" i="32"/>
  <c r="P13" i="32"/>
  <c r="P26" i="32" s="1"/>
  <c r="O13" i="32"/>
  <c r="O26" i="32" s="1"/>
  <c r="N13" i="32"/>
  <c r="N26" i="32" s="1"/>
  <c r="M13" i="32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F13" i="32"/>
  <c r="F26" i="32" s="1"/>
  <c r="E13" i="32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F44" i="1"/>
  <c r="AA43" i="1"/>
  <c r="Z43" i="1"/>
  <c r="Y43" i="1"/>
  <c r="X43" i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Y26" i="1"/>
  <c r="T26" i="1"/>
  <c r="L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U13" i="1"/>
  <c r="T13" i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L13" i="1"/>
  <c r="K13" i="1"/>
  <c r="K26" i="1" s="1"/>
  <c r="J13" i="1"/>
  <c r="J26" i="1" s="1"/>
  <c r="I13" i="1"/>
  <c r="I26" i="1" s="1"/>
  <c r="I45" i="1" s="1"/>
  <c r="H13" i="1"/>
  <c r="G13" i="1"/>
  <c r="G26" i="1" s="1"/>
  <c r="F13" i="1"/>
  <c r="F26" i="1" s="1"/>
  <c r="E13" i="1"/>
  <c r="D13" i="1"/>
  <c r="D26" i="1" s="1"/>
  <c r="C13" i="1"/>
  <c r="C26" i="1" s="1"/>
  <c r="N45" i="30" l="1"/>
  <c r="X44" i="24"/>
  <c r="Z44" i="24" s="1"/>
  <c r="L44" i="2"/>
  <c r="H44" i="4"/>
  <c r="D44" i="2"/>
  <c r="H26" i="1"/>
  <c r="H45" i="1" s="1"/>
  <c r="J44" i="32"/>
  <c r="T44" i="30"/>
  <c r="G44" i="22"/>
  <c r="L44" i="1"/>
  <c r="C44" i="32"/>
  <c r="K44" i="32"/>
  <c r="K45" i="32" s="1"/>
  <c r="Y26" i="29"/>
  <c r="J44" i="21"/>
  <c r="Q45" i="31"/>
  <c r="Z13" i="25"/>
  <c r="F44" i="17"/>
  <c r="N44" i="17"/>
  <c r="V44" i="17"/>
  <c r="T44" i="15"/>
  <c r="R44" i="31"/>
  <c r="E44" i="28"/>
  <c r="P44" i="4"/>
  <c r="O26" i="30"/>
  <c r="O45" i="30" s="1"/>
  <c r="W44" i="22"/>
  <c r="G45" i="27"/>
  <c r="O45" i="24"/>
  <c r="X45" i="26"/>
  <c r="Z45" i="26" s="1"/>
  <c r="Z26" i="26"/>
  <c r="Y45" i="32"/>
  <c r="P45" i="24"/>
  <c r="D44" i="19"/>
  <c r="I45" i="32"/>
  <c r="J45" i="32"/>
  <c r="R45" i="32"/>
  <c r="AA45" i="32"/>
  <c r="Z44" i="30"/>
  <c r="X26" i="28"/>
  <c r="G44" i="26"/>
  <c r="O44" i="26"/>
  <c r="W44" i="26"/>
  <c r="X26" i="23"/>
  <c r="Y45" i="1"/>
  <c r="J44" i="31"/>
  <c r="U44" i="29"/>
  <c r="Z13" i="16"/>
  <c r="X26" i="16"/>
  <c r="D44" i="31"/>
  <c r="D45" i="31" s="1"/>
  <c r="R26" i="28"/>
  <c r="R45" i="28" s="1"/>
  <c r="Q45" i="24"/>
  <c r="E26" i="1"/>
  <c r="M26" i="1"/>
  <c r="U26" i="1"/>
  <c r="C45" i="32"/>
  <c r="S45" i="32"/>
  <c r="L45" i="31"/>
  <c r="T45" i="31"/>
  <c r="D45" i="30"/>
  <c r="T45" i="30"/>
  <c r="L45" i="30"/>
  <c r="I45" i="24"/>
  <c r="W45" i="22"/>
  <c r="N44" i="21"/>
  <c r="N45" i="21" s="1"/>
  <c r="N45" i="18"/>
  <c r="I44" i="24"/>
  <c r="Q26" i="29"/>
  <c r="Q45" i="29" s="1"/>
  <c r="T45" i="1"/>
  <c r="Q45" i="32"/>
  <c r="Z44" i="32"/>
  <c r="E26" i="31"/>
  <c r="E45" i="31" s="1"/>
  <c r="M26" i="31"/>
  <c r="M45" i="31" s="1"/>
  <c r="U26" i="31"/>
  <c r="U45" i="31" s="1"/>
  <c r="E26" i="30"/>
  <c r="M26" i="30"/>
  <c r="U26" i="30"/>
  <c r="W45" i="29"/>
  <c r="G44" i="27"/>
  <c r="O44" i="27"/>
  <c r="O45" i="27" s="1"/>
  <c r="W44" i="27"/>
  <c r="W45" i="27" s="1"/>
  <c r="N45" i="25"/>
  <c r="X26" i="22"/>
  <c r="Z26" i="22" s="1"/>
  <c r="Z13" i="22"/>
  <c r="F45" i="1"/>
  <c r="N45" i="1"/>
  <c r="V45" i="1"/>
  <c r="AA26" i="31"/>
  <c r="AA45" i="31" s="1"/>
  <c r="Z50" i="30"/>
  <c r="F45" i="26"/>
  <c r="N45" i="26"/>
  <c r="V45" i="26"/>
  <c r="O45" i="25"/>
  <c r="H45" i="24"/>
  <c r="I45" i="23"/>
  <c r="I26" i="19"/>
  <c r="Q26" i="19"/>
  <c r="Y26" i="19"/>
  <c r="E45" i="17"/>
  <c r="M45" i="17"/>
  <c r="G26" i="14"/>
  <c r="O26" i="14"/>
  <c r="O45" i="14" s="1"/>
  <c r="W26" i="14"/>
  <c r="D44" i="13"/>
  <c r="L44" i="13"/>
  <c r="T44" i="13"/>
  <c r="G26" i="11"/>
  <c r="G45" i="11" s="1"/>
  <c r="O26" i="11"/>
  <c r="O45" i="11" s="1"/>
  <c r="W26" i="11"/>
  <c r="W45" i="11" s="1"/>
  <c r="Q26" i="28"/>
  <c r="Q45" i="28" s="1"/>
  <c r="E26" i="27"/>
  <c r="E45" i="27" s="1"/>
  <c r="M26" i="27"/>
  <c r="M45" i="27" s="1"/>
  <c r="U26" i="27"/>
  <c r="U45" i="27" s="1"/>
  <c r="G26" i="26"/>
  <c r="O26" i="26"/>
  <c r="W26" i="26"/>
  <c r="E45" i="24"/>
  <c r="M45" i="24"/>
  <c r="U45" i="24"/>
  <c r="G44" i="24"/>
  <c r="G45" i="24" s="1"/>
  <c r="O44" i="24"/>
  <c r="W44" i="24"/>
  <c r="W45" i="24" s="1"/>
  <c r="F45" i="22"/>
  <c r="N45" i="22"/>
  <c r="E44" i="22"/>
  <c r="E45" i="22" s="1"/>
  <c r="F45" i="20"/>
  <c r="N45" i="20"/>
  <c r="V45" i="20"/>
  <c r="C26" i="19"/>
  <c r="K26" i="19"/>
  <c r="S26" i="19"/>
  <c r="F44" i="19"/>
  <c r="N44" i="19"/>
  <c r="N45" i="19" s="1"/>
  <c r="V44" i="19"/>
  <c r="F26" i="17"/>
  <c r="F45" i="17" s="1"/>
  <c r="N26" i="17"/>
  <c r="V26" i="17"/>
  <c r="V45" i="17" s="1"/>
  <c r="Z50" i="16"/>
  <c r="D44" i="12"/>
  <c r="L44" i="12"/>
  <c r="T44" i="12"/>
  <c r="T45" i="12" s="1"/>
  <c r="O26" i="22"/>
  <c r="O45" i="22" s="1"/>
  <c r="F44" i="22"/>
  <c r="N44" i="22"/>
  <c r="V44" i="22"/>
  <c r="V45" i="22" s="1"/>
  <c r="Z13" i="21"/>
  <c r="H26" i="21"/>
  <c r="X26" i="21"/>
  <c r="G26" i="20"/>
  <c r="G45" i="20" s="1"/>
  <c r="O26" i="20"/>
  <c r="O45" i="20" s="1"/>
  <c r="D26" i="19"/>
  <c r="L26" i="19"/>
  <c r="L45" i="19" s="1"/>
  <c r="T26" i="19"/>
  <c r="T45" i="19" s="1"/>
  <c r="W26" i="17"/>
  <c r="F44" i="16"/>
  <c r="N44" i="16"/>
  <c r="V44" i="16"/>
  <c r="V45" i="16" s="1"/>
  <c r="J45" i="15"/>
  <c r="R45" i="15"/>
  <c r="I45" i="14"/>
  <c r="Q45" i="14"/>
  <c r="Y45" i="14"/>
  <c r="J45" i="13"/>
  <c r="R45" i="13"/>
  <c r="AA45" i="13"/>
  <c r="D44" i="9"/>
  <c r="D45" i="9" s="1"/>
  <c r="L44" i="9"/>
  <c r="AA45" i="7"/>
  <c r="N45" i="5"/>
  <c r="N45" i="4"/>
  <c r="C45" i="15"/>
  <c r="K45" i="15"/>
  <c r="S45" i="15"/>
  <c r="J45" i="12"/>
  <c r="R45" i="12"/>
  <c r="F45" i="9"/>
  <c r="V45" i="9"/>
  <c r="N26" i="9"/>
  <c r="N45" i="9" s="1"/>
  <c r="K45" i="2"/>
  <c r="S45" i="2"/>
  <c r="X26" i="17"/>
  <c r="X45" i="17" s="1"/>
  <c r="Z45" i="17" s="1"/>
  <c r="AA26" i="1"/>
  <c r="F45" i="31"/>
  <c r="N45" i="31"/>
  <c r="V45" i="31"/>
  <c r="Q44" i="30"/>
  <c r="D26" i="29"/>
  <c r="D45" i="29" s="1"/>
  <c r="L26" i="29"/>
  <c r="L45" i="29" s="1"/>
  <c r="T26" i="29"/>
  <c r="T45" i="29" s="1"/>
  <c r="E26" i="28"/>
  <c r="M26" i="28"/>
  <c r="M45" i="28" s="1"/>
  <c r="U26" i="28"/>
  <c r="U45" i="28" s="1"/>
  <c r="Z44" i="27"/>
  <c r="C26" i="25"/>
  <c r="C45" i="25" s="1"/>
  <c r="K26" i="25"/>
  <c r="K45" i="25" s="1"/>
  <c r="S26" i="25"/>
  <c r="S45" i="25" s="1"/>
  <c r="AA26" i="25"/>
  <c r="AA45" i="25" s="1"/>
  <c r="J26" i="25"/>
  <c r="J45" i="25" s="1"/>
  <c r="R26" i="25"/>
  <c r="Z50" i="25"/>
  <c r="Z13" i="24"/>
  <c r="X26" i="24"/>
  <c r="E45" i="23"/>
  <c r="M45" i="23"/>
  <c r="U45" i="23"/>
  <c r="I26" i="22"/>
  <c r="I45" i="22" s="1"/>
  <c r="Y26" i="22"/>
  <c r="AA45" i="21"/>
  <c r="I26" i="20"/>
  <c r="I45" i="20" s="1"/>
  <c r="Q26" i="20"/>
  <c r="Q45" i="20" s="1"/>
  <c r="Y26" i="20"/>
  <c r="Y45" i="20" s="1"/>
  <c r="C45" i="18"/>
  <c r="K45" i="18"/>
  <c r="S45" i="18"/>
  <c r="F44" i="18"/>
  <c r="F45" i="18" s="1"/>
  <c r="N44" i="18"/>
  <c r="V44" i="18"/>
  <c r="V45" i="18" s="1"/>
  <c r="E45" i="16"/>
  <c r="M45" i="16"/>
  <c r="U45" i="16"/>
  <c r="C45" i="14"/>
  <c r="K45" i="14"/>
  <c r="S45" i="14"/>
  <c r="F45" i="10"/>
  <c r="F45" i="7"/>
  <c r="U26" i="32"/>
  <c r="M45" i="29"/>
  <c r="O44" i="29"/>
  <c r="O45" i="29" s="1"/>
  <c r="N45" i="28"/>
  <c r="G44" i="28"/>
  <c r="W44" i="28"/>
  <c r="D45" i="25"/>
  <c r="L45" i="25"/>
  <c r="S44" i="24"/>
  <c r="S45" i="24" s="1"/>
  <c r="G44" i="23"/>
  <c r="O44" i="23"/>
  <c r="W44" i="23"/>
  <c r="J45" i="20"/>
  <c r="R45" i="20"/>
  <c r="D45" i="18"/>
  <c r="L45" i="18"/>
  <c r="T45" i="18"/>
  <c r="J45" i="17"/>
  <c r="R45" i="17"/>
  <c r="D45" i="12"/>
  <c r="L45" i="12"/>
  <c r="C45" i="3"/>
  <c r="E45" i="29"/>
  <c r="U45" i="29"/>
  <c r="F45" i="28"/>
  <c r="O44" i="28"/>
  <c r="T45" i="25"/>
  <c r="F45" i="32"/>
  <c r="N45" i="32"/>
  <c r="V45" i="32"/>
  <c r="Z50" i="32"/>
  <c r="AA26" i="30"/>
  <c r="AA45" i="30" s="1"/>
  <c r="F26" i="29"/>
  <c r="F45" i="29" s="1"/>
  <c r="N26" i="29"/>
  <c r="N45" i="29" s="1"/>
  <c r="V26" i="29"/>
  <c r="V45" i="29" s="1"/>
  <c r="G26" i="28"/>
  <c r="G45" i="28" s="1"/>
  <c r="O26" i="28"/>
  <c r="W26" i="28"/>
  <c r="D26" i="26"/>
  <c r="D45" i="26" s="1"/>
  <c r="L26" i="26"/>
  <c r="L45" i="26" s="1"/>
  <c r="T26" i="26"/>
  <c r="T45" i="26" s="1"/>
  <c r="E26" i="25"/>
  <c r="E45" i="25" s="1"/>
  <c r="M26" i="25"/>
  <c r="M45" i="25" s="1"/>
  <c r="U26" i="25"/>
  <c r="U45" i="25" s="1"/>
  <c r="G44" i="25"/>
  <c r="G45" i="25" s="1"/>
  <c r="O44" i="25"/>
  <c r="W44" i="25"/>
  <c r="W45" i="25" s="1"/>
  <c r="G26" i="23"/>
  <c r="O26" i="23"/>
  <c r="O45" i="23" s="1"/>
  <c r="W26" i="23"/>
  <c r="Z44" i="23"/>
  <c r="K26" i="22"/>
  <c r="K45" i="22" s="1"/>
  <c r="C26" i="20"/>
  <c r="C45" i="20" s="1"/>
  <c r="K26" i="20"/>
  <c r="K45" i="20" s="1"/>
  <c r="S26" i="20"/>
  <c r="S45" i="20" s="1"/>
  <c r="AA26" i="20"/>
  <c r="E45" i="18"/>
  <c r="M45" i="18"/>
  <c r="U45" i="18"/>
  <c r="F26" i="15"/>
  <c r="F45" i="15" s="1"/>
  <c r="N26" i="15"/>
  <c r="N45" i="15" s="1"/>
  <c r="V26" i="15"/>
  <c r="V45" i="15" s="1"/>
  <c r="D44" i="10"/>
  <c r="L44" i="10"/>
  <c r="T44" i="10"/>
  <c r="N45" i="7"/>
  <c r="V45" i="7"/>
  <c r="F45" i="2"/>
  <c r="N45" i="2"/>
  <c r="V45" i="2"/>
  <c r="Z25" i="10"/>
  <c r="T45" i="9"/>
  <c r="AA44" i="9"/>
  <c r="AA45" i="9" s="1"/>
  <c r="H45" i="7"/>
  <c r="P45" i="7"/>
  <c r="J45" i="6"/>
  <c r="R45" i="6"/>
  <c r="AA26" i="6"/>
  <c r="AA45" i="6" s="1"/>
  <c r="C45" i="5"/>
  <c r="K45" i="5"/>
  <c r="S45" i="5"/>
  <c r="E45" i="4"/>
  <c r="M45" i="4"/>
  <c r="U45" i="4"/>
  <c r="W45" i="3"/>
  <c r="D26" i="24"/>
  <c r="D45" i="24" s="1"/>
  <c r="L26" i="24"/>
  <c r="L45" i="24" s="1"/>
  <c r="T26" i="24"/>
  <c r="T45" i="24" s="1"/>
  <c r="F26" i="23"/>
  <c r="F45" i="23" s="1"/>
  <c r="N26" i="23"/>
  <c r="N45" i="23" s="1"/>
  <c r="V26" i="23"/>
  <c r="V45" i="23" s="1"/>
  <c r="D26" i="21"/>
  <c r="D45" i="21" s="1"/>
  <c r="L26" i="21"/>
  <c r="L45" i="21" s="1"/>
  <c r="T26" i="21"/>
  <c r="T45" i="21" s="1"/>
  <c r="G45" i="21"/>
  <c r="W44" i="21"/>
  <c r="W45" i="21" s="1"/>
  <c r="J26" i="18"/>
  <c r="J45" i="18" s="1"/>
  <c r="R26" i="18"/>
  <c r="R45" i="18" s="1"/>
  <c r="Z13" i="18"/>
  <c r="I26" i="18"/>
  <c r="I45" i="18" s="1"/>
  <c r="Q26" i="18"/>
  <c r="Q45" i="18" s="1"/>
  <c r="Y26" i="18"/>
  <c r="Y45" i="18" s="1"/>
  <c r="C26" i="17"/>
  <c r="C45" i="17" s="1"/>
  <c r="K26" i="17"/>
  <c r="K45" i="17" s="1"/>
  <c r="S26" i="17"/>
  <c r="S45" i="17" s="1"/>
  <c r="AA26" i="17"/>
  <c r="AA45" i="17" s="1"/>
  <c r="D26" i="16"/>
  <c r="D45" i="16" s="1"/>
  <c r="L26" i="16"/>
  <c r="L45" i="16" s="1"/>
  <c r="T26" i="16"/>
  <c r="T45" i="16" s="1"/>
  <c r="G45" i="15"/>
  <c r="O45" i="15"/>
  <c r="W26" i="15"/>
  <c r="W45" i="15" s="1"/>
  <c r="D45" i="14"/>
  <c r="L45" i="14"/>
  <c r="G26" i="13"/>
  <c r="G45" i="13" s="1"/>
  <c r="O26" i="13"/>
  <c r="O45" i="13" s="1"/>
  <c r="W26" i="13"/>
  <c r="W45" i="13" s="1"/>
  <c r="C45" i="12"/>
  <c r="K45" i="12"/>
  <c r="S45" i="12"/>
  <c r="I45" i="10"/>
  <c r="Q45" i="10"/>
  <c r="Y45" i="10"/>
  <c r="N45" i="8"/>
  <c r="E45" i="8"/>
  <c r="C45" i="6"/>
  <c r="K45" i="6"/>
  <c r="S45" i="6"/>
  <c r="D44" i="6"/>
  <c r="D45" i="6" s="1"/>
  <c r="L44" i="6"/>
  <c r="T44" i="6"/>
  <c r="F45" i="5"/>
  <c r="G44" i="4"/>
  <c r="O44" i="4"/>
  <c r="W44" i="4"/>
  <c r="V45" i="3"/>
  <c r="AA26" i="2"/>
  <c r="AA45" i="2" s="1"/>
  <c r="J26" i="2"/>
  <c r="J45" i="2" s="1"/>
  <c r="R26" i="2"/>
  <c r="R45" i="2" s="1"/>
  <c r="Z44" i="14"/>
  <c r="C45" i="10"/>
  <c r="K45" i="10"/>
  <c r="S45" i="10"/>
  <c r="W45" i="9"/>
  <c r="G26" i="9"/>
  <c r="G45" i="9" s="1"/>
  <c r="O26" i="9"/>
  <c r="O45" i="9" s="1"/>
  <c r="U45" i="9"/>
  <c r="C45" i="7"/>
  <c r="K45" i="7"/>
  <c r="S45" i="7"/>
  <c r="D44" i="7"/>
  <c r="L44" i="7"/>
  <c r="L45" i="7" s="1"/>
  <c r="T44" i="7"/>
  <c r="T45" i="7" s="1"/>
  <c r="G44" i="5"/>
  <c r="O44" i="5"/>
  <c r="W44" i="5"/>
  <c r="AA26" i="3"/>
  <c r="AA45" i="3" s="1"/>
  <c r="J26" i="3"/>
  <c r="R26" i="3"/>
  <c r="Z25" i="14"/>
  <c r="C45" i="13"/>
  <c r="G26" i="12"/>
  <c r="O26" i="12"/>
  <c r="W26" i="12"/>
  <c r="D44" i="11"/>
  <c r="L44" i="11"/>
  <c r="T44" i="11"/>
  <c r="Z50" i="10"/>
  <c r="C45" i="8"/>
  <c r="K45" i="8"/>
  <c r="E45" i="7"/>
  <c r="M45" i="7"/>
  <c r="U45" i="7"/>
  <c r="G26" i="6"/>
  <c r="G45" i="6" s="1"/>
  <c r="O26" i="6"/>
  <c r="O45" i="6" s="1"/>
  <c r="W26" i="6"/>
  <c r="W45" i="6" s="1"/>
  <c r="V45" i="5"/>
  <c r="AA45" i="4"/>
  <c r="J26" i="4"/>
  <c r="R26" i="4"/>
  <c r="F45" i="3"/>
  <c r="G44" i="2"/>
  <c r="O44" i="2"/>
  <c r="W44" i="2"/>
  <c r="W45" i="2" s="1"/>
  <c r="Z25" i="12"/>
  <c r="C45" i="11"/>
  <c r="K45" i="11"/>
  <c r="S45" i="11"/>
  <c r="D45" i="8"/>
  <c r="L45" i="8"/>
  <c r="T45" i="8"/>
  <c r="C45" i="4"/>
  <c r="K45" i="4"/>
  <c r="S45" i="4"/>
  <c r="D26" i="23"/>
  <c r="D45" i="23" s="1"/>
  <c r="L26" i="23"/>
  <c r="L45" i="23" s="1"/>
  <c r="T26" i="23"/>
  <c r="T45" i="23" s="1"/>
  <c r="E26" i="22"/>
  <c r="M26" i="22"/>
  <c r="M45" i="22" s="1"/>
  <c r="U26" i="22"/>
  <c r="U45" i="22" s="1"/>
  <c r="D26" i="22"/>
  <c r="D45" i="22" s="1"/>
  <c r="J26" i="21"/>
  <c r="R26" i="21"/>
  <c r="R45" i="21" s="1"/>
  <c r="Z25" i="21"/>
  <c r="E26" i="20"/>
  <c r="E45" i="20" s="1"/>
  <c r="M26" i="20"/>
  <c r="M45" i="20" s="1"/>
  <c r="U26" i="20"/>
  <c r="U45" i="20" s="1"/>
  <c r="F26" i="19"/>
  <c r="F45" i="19" s="1"/>
  <c r="N26" i="19"/>
  <c r="V26" i="19"/>
  <c r="J26" i="16"/>
  <c r="R26" i="16"/>
  <c r="I26" i="16"/>
  <c r="I45" i="16" s="1"/>
  <c r="Q26" i="16"/>
  <c r="Q45" i="16" s="1"/>
  <c r="Y26" i="16"/>
  <c r="Y45" i="16" s="1"/>
  <c r="J45" i="14"/>
  <c r="R45" i="14"/>
  <c r="AA45" i="14"/>
  <c r="D44" i="14"/>
  <c r="L44" i="14"/>
  <c r="T44" i="14"/>
  <c r="T45" i="14" s="1"/>
  <c r="Z50" i="13"/>
  <c r="G26" i="10"/>
  <c r="G45" i="10" s="1"/>
  <c r="O26" i="10"/>
  <c r="O45" i="10" s="1"/>
  <c r="W26" i="10"/>
  <c r="G26" i="7"/>
  <c r="G45" i="7" s="1"/>
  <c r="O26" i="7"/>
  <c r="O45" i="7" s="1"/>
  <c r="W26" i="7"/>
  <c r="W45" i="7" s="1"/>
  <c r="AA45" i="5"/>
  <c r="R26" i="5"/>
  <c r="G44" i="3"/>
  <c r="G45" i="3" s="1"/>
  <c r="O44" i="3"/>
  <c r="O45" i="3" s="1"/>
  <c r="W44" i="3"/>
  <c r="Z26" i="1"/>
  <c r="X45" i="1"/>
  <c r="Z45" i="1" s="1"/>
  <c r="Y45" i="29"/>
  <c r="Z26" i="29"/>
  <c r="H45" i="30"/>
  <c r="P45" i="30"/>
  <c r="Z26" i="30"/>
  <c r="X45" i="30"/>
  <c r="M45" i="32"/>
  <c r="U45" i="32"/>
  <c r="G45" i="31"/>
  <c r="O45" i="31"/>
  <c r="W45" i="31"/>
  <c r="R45" i="1"/>
  <c r="C45" i="1"/>
  <c r="L45" i="32"/>
  <c r="H45" i="31"/>
  <c r="P45" i="31"/>
  <c r="Z26" i="31"/>
  <c r="X45" i="31"/>
  <c r="Z45" i="31" s="1"/>
  <c r="J45" i="30"/>
  <c r="R45" i="30"/>
  <c r="D45" i="32"/>
  <c r="E45" i="32"/>
  <c r="E45" i="1"/>
  <c r="W45" i="32"/>
  <c r="G45" i="29"/>
  <c r="J45" i="1"/>
  <c r="S45" i="1"/>
  <c r="M45" i="1"/>
  <c r="P45" i="32"/>
  <c r="T45" i="32"/>
  <c r="J45" i="31"/>
  <c r="R45" i="31"/>
  <c r="AA45" i="1"/>
  <c r="K45" i="1"/>
  <c r="D45" i="1"/>
  <c r="U45" i="1"/>
  <c r="G45" i="32"/>
  <c r="O45" i="32"/>
  <c r="L45" i="1"/>
  <c r="H45" i="32"/>
  <c r="Z26" i="32"/>
  <c r="X45" i="32"/>
  <c r="Z45" i="32" s="1"/>
  <c r="G45" i="1"/>
  <c r="O45" i="1"/>
  <c r="W45" i="1"/>
  <c r="C45" i="31"/>
  <c r="K45" i="31"/>
  <c r="S45" i="31"/>
  <c r="E45" i="30"/>
  <c r="M45" i="30"/>
  <c r="U45" i="30"/>
  <c r="Z37" i="1"/>
  <c r="Z37" i="32"/>
  <c r="Z37" i="31"/>
  <c r="J44" i="30"/>
  <c r="R44" i="30"/>
  <c r="Z37" i="30"/>
  <c r="K26" i="28"/>
  <c r="K45" i="28" s="1"/>
  <c r="S26" i="28"/>
  <c r="S45" i="28" s="1"/>
  <c r="AA26" i="28"/>
  <c r="AA45" i="28" s="1"/>
  <c r="I45" i="27"/>
  <c r="Q45" i="26"/>
  <c r="Z45" i="25"/>
  <c r="X44" i="28"/>
  <c r="Z44" i="28" s="1"/>
  <c r="Z37" i="28"/>
  <c r="P45" i="29"/>
  <c r="Z37" i="29"/>
  <c r="X44" i="29"/>
  <c r="Z44" i="29" s="1"/>
  <c r="R45" i="25"/>
  <c r="O45" i="21"/>
  <c r="V45" i="28"/>
  <c r="H45" i="28"/>
  <c r="Z26" i="28"/>
  <c r="X45" i="27"/>
  <c r="F45" i="21"/>
  <c r="O45" i="28"/>
  <c r="W45" i="28"/>
  <c r="I45" i="28"/>
  <c r="Y45" i="27"/>
  <c r="X45" i="23"/>
  <c r="Z45" i="23" s="1"/>
  <c r="Z13" i="1"/>
  <c r="Z13" i="32"/>
  <c r="Z13" i="31"/>
  <c r="Z13" i="30"/>
  <c r="H45" i="29"/>
  <c r="H45" i="26"/>
  <c r="I45" i="25"/>
  <c r="I45" i="30"/>
  <c r="Q45" i="30"/>
  <c r="Y45" i="30"/>
  <c r="I45" i="29"/>
  <c r="I45" i="26"/>
  <c r="X45" i="24"/>
  <c r="Z45" i="24" s="1"/>
  <c r="AA45" i="23"/>
  <c r="J45" i="23"/>
  <c r="R45" i="23"/>
  <c r="H45" i="21"/>
  <c r="X45" i="21"/>
  <c r="H45" i="27"/>
  <c r="G45" i="26"/>
  <c r="O45" i="26"/>
  <c r="W45" i="26"/>
  <c r="P45" i="26"/>
  <c r="Q45" i="25"/>
  <c r="Z44" i="25"/>
  <c r="Y45" i="24"/>
  <c r="G45" i="22"/>
  <c r="Z44" i="22"/>
  <c r="X45" i="22"/>
  <c r="Z45" i="22" s="1"/>
  <c r="H45" i="20"/>
  <c r="Y45" i="23"/>
  <c r="Y45" i="22"/>
  <c r="Y26" i="21"/>
  <c r="Y45" i="21" s="1"/>
  <c r="Z45" i="18"/>
  <c r="Z26" i="27"/>
  <c r="Z26" i="25"/>
  <c r="Z26" i="24"/>
  <c r="Z26" i="23"/>
  <c r="P45" i="22"/>
  <c r="AA45" i="18"/>
  <c r="X45" i="15"/>
  <c r="Z45" i="15" s="1"/>
  <c r="Z26" i="15"/>
  <c r="Z37" i="27"/>
  <c r="Z37" i="26"/>
  <c r="Z37" i="25"/>
  <c r="Z37" i="24"/>
  <c r="Z37" i="23"/>
  <c r="Q45" i="22"/>
  <c r="Z37" i="22"/>
  <c r="P45" i="21"/>
  <c r="Z37" i="21"/>
  <c r="W45" i="20"/>
  <c r="J45" i="19"/>
  <c r="R45" i="19"/>
  <c r="I45" i="19"/>
  <c r="Q45" i="19"/>
  <c r="Y45" i="19"/>
  <c r="Z45" i="19" s="1"/>
  <c r="F45" i="16"/>
  <c r="N45" i="16"/>
  <c r="R45" i="22"/>
  <c r="X45" i="20"/>
  <c r="Z45" i="20" s="1"/>
  <c r="Z26" i="20"/>
  <c r="C45" i="19"/>
  <c r="K45" i="19"/>
  <c r="S45" i="19"/>
  <c r="AA45" i="19"/>
  <c r="AA45" i="20"/>
  <c r="H45" i="19"/>
  <c r="D45" i="15"/>
  <c r="L45" i="15"/>
  <c r="T45" i="15"/>
  <c r="V45" i="19"/>
  <c r="W45" i="17"/>
  <c r="J45" i="16"/>
  <c r="R45" i="16"/>
  <c r="G45" i="16"/>
  <c r="O45" i="16"/>
  <c r="W45" i="16"/>
  <c r="Z44" i="13"/>
  <c r="X45" i="10"/>
  <c r="Z45" i="10" s="1"/>
  <c r="Z26" i="10"/>
  <c r="L45" i="9"/>
  <c r="H45" i="16"/>
  <c r="P45" i="16"/>
  <c r="X45" i="16"/>
  <c r="Z25" i="19"/>
  <c r="Z25" i="16"/>
  <c r="U45" i="15"/>
  <c r="X45" i="13"/>
  <c r="Z26" i="13"/>
  <c r="Z26" i="19"/>
  <c r="Z26" i="18"/>
  <c r="Z26" i="17"/>
  <c r="Z26" i="16"/>
  <c r="Z13" i="15"/>
  <c r="N45" i="14"/>
  <c r="I45" i="13"/>
  <c r="Q45" i="13"/>
  <c r="Y45" i="13"/>
  <c r="M45" i="12"/>
  <c r="H45" i="11"/>
  <c r="P45" i="11"/>
  <c r="X45" i="11"/>
  <c r="Z45" i="11" s="1"/>
  <c r="Z26" i="11"/>
  <c r="Z37" i="20"/>
  <c r="Z37" i="19"/>
  <c r="Z37" i="18"/>
  <c r="Z37" i="17"/>
  <c r="Z37" i="16"/>
  <c r="M45" i="15"/>
  <c r="X45" i="14"/>
  <c r="Z45" i="14" s="1"/>
  <c r="Z26" i="14"/>
  <c r="G45" i="14"/>
  <c r="W45" i="14"/>
  <c r="U45" i="14"/>
  <c r="N45" i="12"/>
  <c r="I45" i="11"/>
  <c r="Q45" i="11"/>
  <c r="Y45" i="11"/>
  <c r="D45" i="10"/>
  <c r="L45" i="10"/>
  <c r="T45" i="10"/>
  <c r="V45" i="14"/>
  <c r="G45" i="12"/>
  <c r="O45" i="12"/>
  <c r="W45" i="12"/>
  <c r="U45" i="12"/>
  <c r="M45" i="10"/>
  <c r="E45" i="15"/>
  <c r="Z13" i="14"/>
  <c r="D45" i="13"/>
  <c r="L45" i="13"/>
  <c r="T45" i="13"/>
  <c r="H45" i="12"/>
  <c r="P45" i="12"/>
  <c r="X45" i="12"/>
  <c r="Z45" i="12" s="1"/>
  <c r="Z26" i="12"/>
  <c r="V45" i="12"/>
  <c r="N45" i="10"/>
  <c r="M45" i="13"/>
  <c r="I45" i="12"/>
  <c r="Q45" i="12"/>
  <c r="Y45" i="12"/>
  <c r="D45" i="11"/>
  <c r="L45" i="11"/>
  <c r="T45" i="11"/>
  <c r="W45" i="10"/>
  <c r="U45" i="10"/>
  <c r="X45" i="7"/>
  <c r="Z45" i="7" s="1"/>
  <c r="Z26" i="7"/>
  <c r="Q45" i="3"/>
  <c r="Z44" i="3"/>
  <c r="Z26" i="9"/>
  <c r="Z26" i="8"/>
  <c r="X45" i="3"/>
  <c r="Z26" i="3"/>
  <c r="J45" i="7"/>
  <c r="R45" i="7"/>
  <c r="L45" i="6"/>
  <c r="T45" i="6"/>
  <c r="M45" i="5"/>
  <c r="U45" i="5"/>
  <c r="G45" i="4"/>
  <c r="O45" i="4"/>
  <c r="W45" i="4"/>
  <c r="Y45" i="3"/>
  <c r="Z13" i="13"/>
  <c r="Z13" i="12"/>
  <c r="Z13" i="11"/>
  <c r="Z13" i="10"/>
  <c r="Z13" i="9"/>
  <c r="X44" i="8"/>
  <c r="Z44" i="8" s="1"/>
  <c r="Z37" i="8"/>
  <c r="E45" i="6"/>
  <c r="M45" i="6"/>
  <c r="U45" i="6"/>
  <c r="H45" i="4"/>
  <c r="P45" i="4"/>
  <c r="X45" i="4"/>
  <c r="Z45" i="4" s="1"/>
  <c r="Z26" i="4"/>
  <c r="J45" i="3"/>
  <c r="R45" i="3"/>
  <c r="D45" i="2"/>
  <c r="L45" i="2"/>
  <c r="T45" i="2"/>
  <c r="W45" i="8"/>
  <c r="D45" i="7"/>
  <c r="G45" i="5"/>
  <c r="O45" i="5"/>
  <c r="W45" i="5"/>
  <c r="Y45" i="4"/>
  <c r="E45" i="2"/>
  <c r="M45" i="2"/>
  <c r="U45" i="2"/>
  <c r="F45" i="8"/>
  <c r="I45" i="7"/>
  <c r="H45" i="5"/>
  <c r="P45" i="5"/>
  <c r="X45" i="5"/>
  <c r="Z26" i="5"/>
  <c r="J45" i="4"/>
  <c r="R45" i="4"/>
  <c r="D45" i="3"/>
  <c r="L45" i="3"/>
  <c r="T45" i="3"/>
  <c r="Z37" i="15"/>
  <c r="Z37" i="14"/>
  <c r="Z37" i="13"/>
  <c r="Z37" i="12"/>
  <c r="Z37" i="11"/>
  <c r="Z37" i="10"/>
  <c r="X44" i="9"/>
  <c r="Z44" i="9" s="1"/>
  <c r="Z37" i="9"/>
  <c r="U45" i="8"/>
  <c r="G45" i="8"/>
  <c r="H45" i="6"/>
  <c r="P45" i="6"/>
  <c r="X45" i="6"/>
  <c r="Z45" i="6" s="1"/>
  <c r="Z26" i="6"/>
  <c r="Y45" i="5"/>
  <c r="E45" i="3"/>
  <c r="M45" i="3"/>
  <c r="U45" i="3"/>
  <c r="I45" i="3"/>
  <c r="G45" i="2"/>
  <c r="O45" i="2"/>
  <c r="I45" i="8"/>
  <c r="Q45" i="7"/>
  <c r="R45" i="5"/>
  <c r="L45" i="4"/>
  <c r="T45" i="4"/>
  <c r="H45" i="2"/>
  <c r="P45" i="2"/>
  <c r="X45" i="2"/>
  <c r="Z45" i="2" s="1"/>
  <c r="Z26" i="2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W45" i="23" l="1"/>
  <c r="G45" i="23"/>
  <c r="X45" i="29"/>
  <c r="Z45" i="29" s="1"/>
  <c r="J45" i="21"/>
  <c r="N45" i="17"/>
  <c r="Z45" i="30"/>
  <c r="D45" i="19"/>
  <c r="E45" i="28"/>
  <c r="X45" i="9"/>
  <c r="Z45" i="9" s="1"/>
  <c r="Z45" i="27"/>
  <c r="Z45" i="13"/>
  <c r="Z45" i="3"/>
  <c r="Z26" i="21"/>
  <c r="X45" i="28"/>
  <c r="Z45" i="28" s="1"/>
  <c r="Z45" i="5"/>
  <c r="X45" i="8"/>
  <c r="Z45" i="8" s="1"/>
  <c r="Z45" i="21"/>
  <c r="Z45" i="16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<sst xmlns="http://schemas.openxmlformats.org/spreadsheetml/2006/main" count="4160" uniqueCount="111">
  <si>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</si>
  <si>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</si>
  <si>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</si>
  <si>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</si>
  <si>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</si>
  <si>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</si>
  <si>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</si>
  <si>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</si>
  <si>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</si>
  <si>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</si>
  <si>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</si>
  <si>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</si>
  <si>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</si>
  <si>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</si>
  <si>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</si>
  <si>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</si>
  <si>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</si>
  <si>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</si>
  <si>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</si>
  <si>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</si>
  <si>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</si>
  <si>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</si>
  <si>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</si>
  <si>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</si>
  <si>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</si>
  <si>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</si>
  <si>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</si>
  <si>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</si>
  <si>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</si>
  <si>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</si>
  <si>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</si>
  <si>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</si>
  <si>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</si>
  <si>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</si>
  <si>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</si>
  <si>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</si>
  <si>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</si>
  <si>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</si>
  <si>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</si>
  <si>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</si>
  <si>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</si>
  <si>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</si>
  <si>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</si>
  <si>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</si>
  <si>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</si>
  <si>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</si>
  <si>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</si>
  <si>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</si>
  <si>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</si>
  <si>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</si>
  <si>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</si>
  <si>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</si>
  <si>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</si>
  <si>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</si>
  <si>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</si>
  <si>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</si>
  <si>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</si>
  <si>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</si>
  <si>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</si>
  <si>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</si>
  <si>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</si>
  <si>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</si>
  <si>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</si>
  <si>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</si>
  <si>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</si>
  <si>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</si>
  <si>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</si>
  <si>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</si>
  <si>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</si>
  <si>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</si>
  <si>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</si>
  <si>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</si>
  <si>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</si>
  <si>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</si>
  <si>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</si>
  <si>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</si>
  <si>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2nd Quarter ended 31 December 2023 (Figures Finalised as at 2024/01/26)</t>
  </si>
  <si>
    <t>Northern Cape: Gamagara (NC453) - Table C6 Quarterly Budget Statement - Financial Position ( Energy sources                                     ) for 2nd Quarter ended 31 December 2023 (Figures Finalised as at 2024/01/26)</t>
  </si>
  <si>
    <t>Northern Cape: John Taolo Gaetsewe (DC45) - Table C6 Quarterly Budget Statement - Financial Position ( Energy sources                                     ) for 2nd Quarter ended 31 December 2023 (Figures Finalised as at 2024/01/26)</t>
  </si>
  <si>
    <t>Northern Cape: Richtersveld (NC061) - Table C6 Quarterly Budget Statement - Financial Position ( Energy sources                                     ) for 2nd Quarter ended 31 December 2023 (Figures Finalised as at 2024/01/26)</t>
  </si>
  <si>
    <t>Northern Cape: Nama Khoi (NC062) - Table C6 Quarterly Budget Statement - Financial Position ( Energy sources                                     ) for 2nd Quarter ended 31 December 2023 (Figures Finalised as at 2024/01/26)</t>
  </si>
  <si>
    <t>Northern Cape: Kamiesberg (NC064) - Table C6 Quarterly Budget Statement - Financial Position ( Energy sources                                     ) for 2nd Quarter ended 31 December 2023 (Figures Finalised as at 2024/01/26)</t>
  </si>
  <si>
    <t>Northern Cape: Hantam (NC065) - Table C6 Quarterly Budget Statement - Financial Position ( Energy sources                                     ) for 2nd Quarter ended 31 December 2023 (Figures Finalised as at 2024/01/26)</t>
  </si>
  <si>
    <t>Northern Cape: Karoo Hoogland (NC066) - Table C6 Quarterly Budget Statement - Financial Position ( Energy sources                                     ) for 2nd Quarter ended 31 December 2023 (Figures Finalised as at 2024/01/26)</t>
  </si>
  <si>
    <t>Northern Cape: Khai-Ma (NC067) - Table C6 Quarterly Budget Statement - Financial Position ( Energy sources                                     ) for 2nd Quarter ended 31 December 2023 (Figures Finalised as at 2024/01/26)</t>
  </si>
  <si>
    <t>Northern Cape: Namakwa (DC6) - Table C6 Quarterly Budget Statement - Financial Position ( Energy sources                                     ) for 2nd Quarter ended 31 December 2023 (Figures Finalised as at 2024/01/26)</t>
  </si>
  <si>
    <t>Northern Cape: Ubuntu (NC071) - Table C6 Quarterly Budget Statement - Financial Position ( Energy sources                                     ) for 2nd Quarter ended 31 December 2023 (Figures Finalised as at 2024/01/26)</t>
  </si>
  <si>
    <t>Northern Cape: Umsobomvu (NC072) - Table C6 Quarterly Budget Statement - Financial Position ( Energy sources                                     ) for 2nd Quarter ended 31 December 2023 (Figures Finalised as at 2024/01/26)</t>
  </si>
  <si>
    <t>Northern Cape: Emthanjeni (NC073) - Table C6 Quarterly Budget Statement - Financial Position ( Energy sources                                     ) for 2nd Quarter ended 31 December 2023 (Figures Finalised as at 2024/01/26)</t>
  </si>
  <si>
    <t>Northern Cape: Kareeberg (NC074) - Table C6 Quarterly Budget Statement - Financial Position ( Energy sources                                     ) for 2nd Quarter ended 31 December 2023 (Figures Finalised as at 2024/01/26)</t>
  </si>
  <si>
    <t>Northern Cape: Renosterberg (NC075) - Table C6 Quarterly Budget Statement - Financial Position ( Energy sources                                     ) for 2nd Quarter ended 31 December 2023 (Figures Finalised as at 2024/01/26)</t>
  </si>
  <si>
    <t>Northern Cape: Thembelihle (NC076) - Table C6 Quarterly Budget Statement - Financial Position ( Energy sources                                     ) for 2nd Quarter ended 31 December 2023 (Figures Finalised as at 2024/01/26)</t>
  </si>
  <si>
    <t>Northern Cape: Siyathemba (NC077) - Table C6 Quarterly Budget Statement - Financial Position ( Energy sources                                     ) for 2nd Quarter ended 31 December 2023 (Figures Finalised as at 2024/01/26)</t>
  </si>
  <si>
    <t>Northern Cape: Siyancuma (NC078) - Table C6 Quarterly Budget Statement - Financial Position ( Energy sources                                     ) for 2nd Quarter ended 31 December 2023 (Figures Finalised as at 2024/01/26)</t>
  </si>
  <si>
    <t>Northern Cape: Pixley Ka Seme (NC) (DC7) - Table C6 Quarterly Budget Statement - Financial Position ( Energy sources                                     ) for 2nd Quarter ended 31 December 2023 (Figures Finalised as at 2024/01/26)</t>
  </si>
  <si>
    <t>Northern Cape: !Kai! Garib (NC082) - Table C6 Quarterly Budget Statement - Financial Position ( Energy sources                                     ) for 2nd Quarter ended 31 December 2023 (Figures Finalised as at 2024/01/26)</t>
  </si>
  <si>
    <t>Northern Cape: !Kheis (NC084) - Table C6 Quarterly Budget Statement - Financial Position ( Energy sources                                     ) for 2nd Quarter ended 31 December 2023 (Figures Finalised as at 2024/01/26)</t>
  </si>
  <si>
    <t>Northern Cape: Tsantsabane (NC085) - Table C6 Quarterly Budget Statement - Financial Position ( Energy sources                                     ) for 2nd Quarter ended 31 December 2023 (Figures Finalised as at 2024/01/26)</t>
  </si>
  <si>
    <t>Northern Cape: Kgatelopele (NC086) - Table C6 Quarterly Budget Statement - Financial Position ( Energy sources                                     ) for 2nd Quarter ended 31 December 2023 (Figures Finalised as at 2024/01/26)</t>
  </si>
  <si>
    <t>Northern Cape: Dawid Kruiper (NC087) - Table C6 Quarterly Budget Statement - Financial Position ( Energy sources                                     ) for 2nd Quarter ended 31 December 2023 (Figures Finalised as at 2024/01/26)</t>
  </si>
  <si>
    <t>Northern Cape: Z F Mgcawu (DC8) - Table C6 Quarterly Budget Statement - Financial Position ( Energy sources                                     ) for 2nd Quarter ended 31 December 2023 (Figures Finalised as at 2024/01/26)</t>
  </si>
  <si>
    <t>Northern Cape: Sol Plaatje (NC091) - Table C6 Quarterly Budget Statement - Financial Position ( Energy sources                                     ) for 2nd Quarter ended 31 December 2023 (Figures Finalised as at 2024/01/26)</t>
  </si>
  <si>
    <t>Northern Cape: Dikgatlong (NC092) - Table C6 Quarterly Budget Statement - Financial Position ( Energy sources                                     ) for 2nd Quarter ended 31 December 2023 (Figures Finalised as at 2024/01/26)</t>
  </si>
  <si>
    <t>Northern Cape: Magareng (NC093) - Table C6 Quarterly Budget Statement - Financial Position ( Energy sources                                     ) for 2nd Quarter ended 31 December 2023 (Figures Finalised as at 2024/01/26)</t>
  </si>
  <si>
    <t>Northern Cape: Phokwane (NC094) - Table C6 Quarterly Budget Statement - Financial Position ( Energy sources                                     ) for 2nd Quarter ended 31 December 2023 (Figures Finalised as at 2024/01/26)</t>
  </si>
  <si>
    <t>Northern Cape: Frances Baard (DC9)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</si>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</sst>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411767906</v>
      </c>
      <c r="D6" s="18"/>
      <c r="E6" s="19">
        <v>413837099</v>
      </c>
      <c r="F6" s="20">
        <v>413837099</v>
      </c>
      <c r="G6" s="20">
        <v>529514415</v>
      </c>
      <c r="H6" s="20">
        <v>819502</v>
      </c>
      <c r="I6" s="20">
        <v>8294062</v>
      </c>
      <c r="J6" s="20">
        <v>538627979</v>
      </c>
      <c r="K6" s="20">
        <v>16395552</v>
      </c>
      <c r="L6" s="20">
        <v>80867697</v>
      </c>
      <c r="M6" s="20">
        <v>-10117396</v>
      </c>
      <c r="N6" s="20">
        <v>87145853</v>
      </c>
      <c r="O6" s="20"/>
      <c r="P6" s="20"/>
      <c r="Q6" s="20"/>
      <c r="R6" s="20"/>
      <c r="S6" s="20"/>
      <c r="T6" s="20"/>
      <c r="U6" s="20"/>
      <c r="V6" s="20"/>
      <c r="W6" s="20">
        <v>625773832</v>
      </c>
      <c r="X6" s="20">
        <v>360479209</v>
      </c>
      <c r="Y6" s="20">
        <v>265294623</v>
      </c>
      <c r="Z6" s="21">
        <v>73.594985890018421</v>
      </c>
      <c r="AA6" s="22">
        <v>413837099</v>
      </c>
    </row>
    <row r="7" spans="1:27" ht="13.5" x14ac:dyDescent="0.25">
      <c r="A7" s="23" t="s">
        <v>35</v>
      </c>
      <c r="B7" s="17" t="s">
        <v>32</v>
      </c>
      <c r="C7" s="18">
        <v>554487384</v>
      </c>
      <c r="D7" s="18"/>
      <c r="E7" s="19">
        <v>1145575138</v>
      </c>
      <c r="F7" s="20">
        <v>1145575138</v>
      </c>
      <c r="G7" s="20">
        <v>155191063</v>
      </c>
      <c r="H7" s="20">
        <v>9326701</v>
      </c>
      <c r="I7" s="20">
        <v>307390870</v>
      </c>
      <c r="J7" s="20">
        <v>471908634</v>
      </c>
      <c r="K7" s="20">
        <v>9558741</v>
      </c>
      <c r="L7" s="20">
        <v>-291743839</v>
      </c>
      <c r="M7" s="20">
        <v>341628803</v>
      </c>
      <c r="N7" s="20">
        <v>59443705</v>
      </c>
      <c r="O7" s="20"/>
      <c r="P7" s="20"/>
      <c r="Q7" s="20"/>
      <c r="R7" s="20"/>
      <c r="S7" s="20"/>
      <c r="T7" s="20"/>
      <c r="U7" s="20"/>
      <c r="V7" s="20"/>
      <c r="W7" s="20">
        <v>531352339</v>
      </c>
      <c r="X7" s="20">
        <v>610156744</v>
      </c>
      <c r="Y7" s="20">
        <v>-78804405</v>
      </c>
      <c r="Z7" s="21">
        <v>-12.915436201423022</v>
      </c>
      <c r="AA7" s="22">
        <v>1145575138</v>
      </c>
    </row>
    <row r="8" spans="1:27" ht="13.5" x14ac:dyDescent="0.25">
      <c r="A8" s="23" t="s">
        <v>36</v>
      </c>
      <c r="B8" s="17" t="s">
        <v>32</v>
      </c>
      <c r="C8" s="18">
        <v>20913957</v>
      </c>
      <c r="D8" s="18"/>
      <c r="E8" s="19">
        <v>17313697</v>
      </c>
      <c r="F8" s="20">
        <v>17313697</v>
      </c>
      <c r="G8" s="20">
        <v>2302971</v>
      </c>
      <c r="H8" s="20">
        <v>-1526021</v>
      </c>
      <c r="I8" s="20">
        <v>19511538</v>
      </c>
      <c r="J8" s="20">
        <v>20288488</v>
      </c>
      <c r="K8" s="20">
        <v>923251</v>
      </c>
      <c r="L8" s="20">
        <v>-18403762</v>
      </c>
      <c r="M8" s="20">
        <v>19949267</v>
      </c>
      <c r="N8" s="20">
        <v>2468756</v>
      </c>
      <c r="O8" s="20"/>
      <c r="P8" s="20"/>
      <c r="Q8" s="20"/>
      <c r="R8" s="20"/>
      <c r="S8" s="20"/>
      <c r="T8" s="20"/>
      <c r="U8" s="20"/>
      <c r="V8" s="20"/>
      <c r="W8" s="20">
        <v>22757244</v>
      </c>
      <c r="X8" s="20">
        <v>8656860</v>
      </c>
      <c r="Y8" s="20">
        <v>14100384</v>
      </c>
      <c r="Z8" s="21">
        <v>162.88104462819081</v>
      </c>
      <c r="AA8" s="22">
        <v>17313697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26903791</v>
      </c>
      <c r="D10" s="18"/>
      <c r="E10" s="19">
        <v>-13483386</v>
      </c>
      <c r="F10" s="20">
        <v>-13483386</v>
      </c>
      <c r="G10" s="20">
        <v>-3794619</v>
      </c>
      <c r="H10" s="20">
        <v>-135837</v>
      </c>
      <c r="I10" s="20">
        <v>28425913</v>
      </c>
      <c r="J10" s="20">
        <v>24495457</v>
      </c>
      <c r="K10" s="20">
        <v>6200635</v>
      </c>
      <c r="L10" s="20">
        <v>-25773173</v>
      </c>
      <c r="M10" s="20">
        <v>27916692</v>
      </c>
      <c r="N10" s="20">
        <v>8344154</v>
      </c>
      <c r="O10" s="20"/>
      <c r="P10" s="20"/>
      <c r="Q10" s="20"/>
      <c r="R10" s="20"/>
      <c r="S10" s="20"/>
      <c r="T10" s="20"/>
      <c r="U10" s="20"/>
      <c r="V10" s="20"/>
      <c r="W10" s="20">
        <v>32839611</v>
      </c>
      <c r="X10" s="20">
        <v>-11422810</v>
      </c>
      <c r="Y10" s="20">
        <v>44262421</v>
      </c>
      <c r="Z10" s="21">
        <v>-387.4915279165109</v>
      </c>
      <c r="AA10" s="22">
        <v>-13483386</v>
      </c>
    </row>
    <row r="11" spans="1:27" ht="13.5" x14ac:dyDescent="0.25">
      <c r="A11" s="23" t="s">
        <v>39</v>
      </c>
      <c r="B11" s="17" t="s">
        <v>32</v>
      </c>
      <c r="C11" s="18">
        <v>175643716</v>
      </c>
      <c r="D11" s="18"/>
      <c r="E11" s="19">
        <v>117599543</v>
      </c>
      <c r="F11" s="20">
        <v>117599543</v>
      </c>
      <c r="G11" s="24">
        <v>176393582</v>
      </c>
      <c r="H11" s="24">
        <v>9200097</v>
      </c>
      <c r="I11" s="24">
        <v>2465081</v>
      </c>
      <c r="J11" s="20">
        <v>188058760</v>
      </c>
      <c r="K11" s="24">
        <v>-2973141</v>
      </c>
      <c r="L11" s="24">
        <v>3430815</v>
      </c>
      <c r="M11" s="20">
        <v>10784372</v>
      </c>
      <c r="N11" s="24">
        <v>11242046</v>
      </c>
      <c r="O11" s="24"/>
      <c r="P11" s="24"/>
      <c r="Q11" s="20"/>
      <c r="R11" s="24"/>
      <c r="S11" s="24"/>
      <c r="T11" s="20"/>
      <c r="U11" s="24"/>
      <c r="V11" s="24"/>
      <c r="W11" s="24">
        <v>199300806</v>
      </c>
      <c r="X11" s="20">
        <v>115637688</v>
      </c>
      <c r="Y11" s="24">
        <v>83663118</v>
      </c>
      <c r="Z11" s="25">
        <v>72.349352055534013</v>
      </c>
      <c r="AA11" s="26">
        <v>117599543</v>
      </c>
    </row>
    <row r="12" spans="1:27" ht="13.5" x14ac:dyDescent="0.25">
      <c r="A12" s="23" t="s">
        <v>40</v>
      </c>
      <c r="B12" s="17" t="s">
        <v>32</v>
      </c>
      <c r="C12" s="18">
        <v>-9253007</v>
      </c>
      <c r="D12" s="18"/>
      <c r="E12" s="19">
        <v>-8025249</v>
      </c>
      <c r="F12" s="20">
        <v>-8025249</v>
      </c>
      <c r="G12" s="20">
        <v>-9253006</v>
      </c>
      <c r="H12" s="20"/>
      <c r="I12" s="20"/>
      <c r="J12" s="20">
        <v>-9253006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-9253006</v>
      </c>
      <c r="X12" s="20">
        <v>-8025266</v>
      </c>
      <c r="Y12" s="20">
        <v>-1227740</v>
      </c>
      <c r="Z12" s="21">
        <v>15.298433721698446</v>
      </c>
      <c r="AA12" s="22">
        <v>-8025249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1180463747</v>
      </c>
      <c r="D13" s="29">
        <f>SUM(D6:D12)</f>
        <v>0</v>
      </c>
      <c r="E13" s="30">
        <f t="shared" si="0"/>
        <v>1672816842</v>
      </c>
      <c r="F13" s="31">
        <f t="shared" si="0"/>
        <v>1672816842</v>
      </c>
      <c r="G13" s="31">
        <f t="shared" si="0"/>
        <v>850354406</v>
      </c>
      <c r="H13" s="31">
        <f t="shared" si="0"/>
        <v>17684442</v>
      </c>
      <c r="I13" s="31">
        <f t="shared" si="0"/>
        <v>366087464</v>
      </c>
      <c r="J13" s="31">
        <f t="shared" si="0"/>
        <v>1234126312</v>
      </c>
      <c r="K13" s="31">
        <f t="shared" si="0"/>
        <v>30105038</v>
      </c>
      <c r="L13" s="31">
        <f t="shared" si="0"/>
        <v>-251622262</v>
      </c>
      <c r="M13" s="31">
        <f t="shared" si="0"/>
        <v>390161738</v>
      </c>
      <c r="N13" s="31">
        <f t="shared" si="0"/>
        <v>168644514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1402770826</v>
      </c>
      <c r="X13" s="31">
        <f t="shared" si="0"/>
        <v>1075482425</v>
      </c>
      <c r="Y13" s="31">
        <f t="shared" si="0"/>
        <v>327288401</v>
      </c>
      <c r="Z13" s="32">
        <f>+IF(X13&lt;&gt;0,+(Y13/X13)*100,0)</f>
        <v>30.4317758609584</v>
      </c>
      <c r="AA13" s="33">
        <f>SUM(AA6:AA12)</f>
        <v>1672816842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865567061</v>
      </c>
      <c r="D17" s="18"/>
      <c r="E17" s="19">
        <v>-18003796</v>
      </c>
      <c r="F17" s="20">
        <v>-18003796</v>
      </c>
      <c r="G17" s="24">
        <v>245169839</v>
      </c>
      <c r="H17" s="24">
        <v>200359692</v>
      </c>
      <c r="I17" s="24">
        <v>273655966</v>
      </c>
      <c r="J17" s="20">
        <v>719185497</v>
      </c>
      <c r="K17" s="24">
        <v>-312957</v>
      </c>
      <c r="L17" s="24">
        <v>-289039051</v>
      </c>
      <c r="M17" s="20">
        <v>331074436</v>
      </c>
      <c r="N17" s="24">
        <v>41722428</v>
      </c>
      <c r="O17" s="24"/>
      <c r="P17" s="24"/>
      <c r="Q17" s="20"/>
      <c r="R17" s="24"/>
      <c r="S17" s="24"/>
      <c r="T17" s="20"/>
      <c r="U17" s="24"/>
      <c r="V17" s="24"/>
      <c r="W17" s="24">
        <v>760907925</v>
      </c>
      <c r="X17" s="20">
        <v>239076762</v>
      </c>
      <c r="Y17" s="24">
        <v>521831163</v>
      </c>
      <c r="Z17" s="25">
        <v>218.26929503085708</v>
      </c>
      <c r="AA17" s="26">
        <v>-18003796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17858178</v>
      </c>
      <c r="Y22" s="20">
        <v>-17858178</v>
      </c>
      <c r="Z22" s="21">
        <v>-100</v>
      </c>
      <c r="AA22" s="22">
        <v>35716347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867570208</v>
      </c>
      <c r="D25" s="29">
        <f t="shared" ref="D25:Y25" si="1">SUM(D15:D24)</f>
        <v>0</v>
      </c>
      <c r="E25" s="35">
        <f t="shared" si="1"/>
        <v>17712551</v>
      </c>
      <c r="F25" s="36">
        <f t="shared" si="1"/>
        <v>17712551</v>
      </c>
      <c r="G25" s="36">
        <f t="shared" si="1"/>
        <v>246727634</v>
      </c>
      <c r="H25" s="36">
        <f t="shared" si="1"/>
        <v>200805044</v>
      </c>
      <c r="I25" s="36">
        <f t="shared" si="1"/>
        <v>273655966</v>
      </c>
      <c r="J25" s="36">
        <f t="shared" si="1"/>
        <v>721188644</v>
      </c>
      <c r="K25" s="36">
        <f t="shared" si="1"/>
        <v>-312957</v>
      </c>
      <c r="L25" s="36">
        <f t="shared" si="1"/>
        <v>-289039051</v>
      </c>
      <c r="M25" s="36">
        <f t="shared" si="1"/>
        <v>331074436</v>
      </c>
      <c r="N25" s="36">
        <f t="shared" si="1"/>
        <v>41722428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762911072</v>
      </c>
      <c r="X25" s="36">
        <f t="shared" si="1"/>
        <v>256934940</v>
      </c>
      <c r="Y25" s="36">
        <f t="shared" si="1"/>
        <v>505976132</v>
      </c>
      <c r="Z25" s="37">
        <f>+IF(X25&lt;&gt;0,+(Y25/X25)*100,0)</f>
        <v>196.92772497193258</v>
      </c>
      <c r="AA25" s="38">
        <f>SUM(AA15:AA24)</f>
        <v>17712551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2048033955</v>
      </c>
      <c r="D26" s="29">
        <f>+D13+D25</f>
        <v>0</v>
      </c>
      <c r="E26" s="30">
        <f t="shared" si="2"/>
        <v>1690529393</v>
      </c>
      <c r="F26" s="31">
        <f t="shared" si="2"/>
        <v>1690529393</v>
      </c>
      <c r="G26" s="31">
        <f t="shared" si="2"/>
        <v>1097082040</v>
      </c>
      <c r="H26" s="31">
        <f t="shared" si="2"/>
        <v>218489486</v>
      </c>
      <c r="I26" s="31">
        <f t="shared" si="2"/>
        <v>639743430</v>
      </c>
      <c r="J26" s="31">
        <f t="shared" si="2"/>
        <v>1955314956</v>
      </c>
      <c r="K26" s="31">
        <f t="shared" si="2"/>
        <v>29792081</v>
      </c>
      <c r="L26" s="31">
        <f t="shared" si="2"/>
        <v>-540661313</v>
      </c>
      <c r="M26" s="31">
        <f t="shared" si="2"/>
        <v>721236174</v>
      </c>
      <c r="N26" s="31">
        <f t="shared" si="2"/>
        <v>210366942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2165681898</v>
      </c>
      <c r="X26" s="31">
        <f t="shared" si="2"/>
        <v>1332417365</v>
      </c>
      <c r="Y26" s="31">
        <f t="shared" si="2"/>
        <v>833264533</v>
      </c>
      <c r="Z26" s="32">
        <f>+IF(X26&lt;&gt;0,+(Y26/X26)*100,0)</f>
        <v>62.537801959673502</v>
      </c>
      <c r="AA26" s="33">
        <f>+AA13+AA25</f>
        <v>1690529393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/>
      <c r="P30" s="20"/>
      <c r="Q30" s="20"/>
      <c r="R30" s="20"/>
      <c r="S30" s="20"/>
      <c r="T30" s="20"/>
      <c r="U30" s="20"/>
      <c r="V30" s="20"/>
      <c r="W30" s="20">
        <v>151738</v>
      </c>
      <c r="X30" s="20">
        <v>122841</v>
      </c>
      <c r="Y30" s="20">
        <v>28897</v>
      </c>
      <c r="Z30" s="21">
        <v>23.523904885176776</v>
      </c>
      <c r="AA30" s="22">
        <v>245679</v>
      </c>
    </row>
    <row r="31" spans="1:27" ht="13.5" x14ac:dyDescent="0.25">
      <c r="A31" s="23" t="s">
        <v>58</v>
      </c>
      <c r="B31" s="39" t="s">
        <v>32</v>
      </c>
      <c r="C31" s="18">
        <v>47162742</v>
      </c>
      <c r="D31" s="18"/>
      <c r="E31" s="19">
        <v>48378343</v>
      </c>
      <c r="F31" s="20">
        <v>48378343</v>
      </c>
      <c r="G31" s="20">
        <v>3692791</v>
      </c>
      <c r="H31" s="20">
        <v>142934</v>
      </c>
      <c r="I31" s="20">
        <v>43052466</v>
      </c>
      <c r="J31" s="20">
        <v>46888191</v>
      </c>
      <c r="K31" s="20">
        <v>202593</v>
      </c>
      <c r="L31" s="20">
        <v>-42495802</v>
      </c>
      <c r="M31" s="20">
        <v>43153554</v>
      </c>
      <c r="N31" s="20">
        <v>860345</v>
      </c>
      <c r="O31" s="20"/>
      <c r="P31" s="20"/>
      <c r="Q31" s="20"/>
      <c r="R31" s="20"/>
      <c r="S31" s="20"/>
      <c r="T31" s="20"/>
      <c r="U31" s="20"/>
      <c r="V31" s="20"/>
      <c r="W31" s="20">
        <v>47748536</v>
      </c>
      <c r="X31" s="20">
        <v>24096140</v>
      </c>
      <c r="Y31" s="20">
        <v>23652396</v>
      </c>
      <c r="Z31" s="21">
        <v>98.158443634540632</v>
      </c>
      <c r="AA31" s="22">
        <v>48378343</v>
      </c>
    </row>
    <row r="32" spans="1:27" ht="13.5" x14ac:dyDescent="0.25">
      <c r="A32" s="23" t="s">
        <v>59</v>
      </c>
      <c r="B32" s="17" t="s">
        <v>32</v>
      </c>
      <c r="C32" s="18">
        <v>912606131</v>
      </c>
      <c r="D32" s="18"/>
      <c r="E32" s="19">
        <v>485023753</v>
      </c>
      <c r="F32" s="20">
        <v>485023753</v>
      </c>
      <c r="G32" s="20">
        <v>-112083764</v>
      </c>
      <c r="H32" s="20">
        <v>138564791</v>
      </c>
      <c r="I32" s="20">
        <v>695226571</v>
      </c>
      <c r="J32" s="20">
        <v>721707598</v>
      </c>
      <c r="K32" s="20">
        <v>43334021</v>
      </c>
      <c r="L32" s="20">
        <v>-585062260</v>
      </c>
      <c r="M32" s="20">
        <v>681028000</v>
      </c>
      <c r="N32" s="20">
        <v>139299761</v>
      </c>
      <c r="O32" s="20"/>
      <c r="P32" s="20"/>
      <c r="Q32" s="20"/>
      <c r="R32" s="20"/>
      <c r="S32" s="20"/>
      <c r="T32" s="20"/>
      <c r="U32" s="20"/>
      <c r="V32" s="20"/>
      <c r="W32" s="20">
        <v>861007359</v>
      </c>
      <c r="X32" s="20">
        <v>222945364</v>
      </c>
      <c r="Y32" s="20">
        <v>638061995</v>
      </c>
      <c r="Z32" s="21">
        <v>286.19657460112069</v>
      </c>
      <c r="AA32" s="22">
        <v>485023753</v>
      </c>
    </row>
    <row r="33" spans="1:27" ht="13.5" x14ac:dyDescent="0.25">
      <c r="A33" s="23" t="s">
        <v>60</v>
      </c>
      <c r="B33" s="17" t="s">
        <v>32</v>
      </c>
      <c r="C33" s="18">
        <v>125762908</v>
      </c>
      <c r="D33" s="18"/>
      <c r="E33" s="19">
        <v>96448436</v>
      </c>
      <c r="F33" s="20">
        <v>96448436</v>
      </c>
      <c r="G33" s="20">
        <v>143490227</v>
      </c>
      <c r="H33" s="20">
        <v>-10253598</v>
      </c>
      <c r="I33" s="20">
        <v>1246681</v>
      </c>
      <c r="J33" s="20">
        <v>134483310</v>
      </c>
      <c r="K33" s="20">
        <v>5017227</v>
      </c>
      <c r="L33" s="20">
        <v>9810409</v>
      </c>
      <c r="M33" s="20">
        <v>-5412762</v>
      </c>
      <c r="N33" s="20">
        <v>9414874</v>
      </c>
      <c r="O33" s="20"/>
      <c r="P33" s="20"/>
      <c r="Q33" s="20"/>
      <c r="R33" s="20"/>
      <c r="S33" s="20"/>
      <c r="T33" s="20"/>
      <c r="U33" s="20"/>
      <c r="V33" s="20"/>
      <c r="W33" s="20">
        <v>143898184</v>
      </c>
      <c r="X33" s="20">
        <v>96286531</v>
      </c>
      <c r="Y33" s="20">
        <v>47611653</v>
      </c>
      <c r="Z33" s="21">
        <v>49.447884876026947</v>
      </c>
      <c r="AA33" s="22">
        <v>96448436</v>
      </c>
    </row>
    <row r="34" spans="1:27" ht="13.5" x14ac:dyDescent="0.25">
      <c r="A34" s="23" t="s">
        <v>61</v>
      </c>
      <c r="B34" s="17" t="s">
        <v>32</v>
      </c>
      <c r="C34" s="18">
        <v>987999</v>
      </c>
      <c r="D34" s="18"/>
      <c r="E34" s="19">
        <v>2210544</v>
      </c>
      <c r="F34" s="20">
        <v>2210544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1105272</v>
      </c>
      <c r="Y34" s="20">
        <v>-1105272</v>
      </c>
      <c r="Z34" s="21">
        <v>-100</v>
      </c>
      <c r="AA34" s="22">
        <v>2210544</v>
      </c>
    </row>
    <row r="35" spans="1:27" ht="13.5" x14ac:dyDescent="0.25">
      <c r="A35" s="23" t="s">
        <v>39</v>
      </c>
      <c r="B35" s="17" t="s">
        <v>32</v>
      </c>
      <c r="C35" s="18">
        <v>117226793</v>
      </c>
      <c r="D35" s="18"/>
      <c r="E35" s="19">
        <v>182377477</v>
      </c>
      <c r="F35" s="20">
        <v>182377477</v>
      </c>
      <c r="G35" s="20">
        <v>124474058</v>
      </c>
      <c r="H35" s="20">
        <v>-1087394</v>
      </c>
      <c r="I35" s="20">
        <v>3787631</v>
      </c>
      <c r="J35" s="20">
        <v>127174295</v>
      </c>
      <c r="K35" s="20">
        <v>3892940</v>
      </c>
      <c r="L35" s="20">
        <v>4499088</v>
      </c>
      <c r="M35" s="20">
        <v>3460738</v>
      </c>
      <c r="N35" s="20">
        <v>11852766</v>
      </c>
      <c r="O35" s="20"/>
      <c r="P35" s="20"/>
      <c r="Q35" s="20"/>
      <c r="R35" s="20"/>
      <c r="S35" s="20"/>
      <c r="T35" s="20"/>
      <c r="U35" s="20"/>
      <c r="V35" s="20"/>
      <c r="W35" s="20">
        <v>139027061</v>
      </c>
      <c r="X35" s="20">
        <v>122480960</v>
      </c>
      <c r="Y35" s="20">
        <v>16546101</v>
      </c>
      <c r="Z35" s="21">
        <v>13.509120927856868</v>
      </c>
      <c r="AA35" s="22">
        <v>182377477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1204004680</v>
      </c>
      <c r="D37" s="29">
        <f t="shared" ref="D37:Y37" si="3">SUM(D29:D36)</f>
        <v>0</v>
      </c>
      <c r="E37" s="30">
        <f t="shared" si="3"/>
        <v>814684232</v>
      </c>
      <c r="F37" s="31">
        <f t="shared" si="3"/>
        <v>814684232</v>
      </c>
      <c r="G37" s="31">
        <f t="shared" si="3"/>
        <v>159573312</v>
      </c>
      <c r="H37" s="31">
        <f t="shared" si="3"/>
        <v>127345687</v>
      </c>
      <c r="I37" s="31">
        <f t="shared" si="3"/>
        <v>743292088</v>
      </c>
      <c r="J37" s="31">
        <f t="shared" si="3"/>
        <v>1030211087</v>
      </c>
      <c r="K37" s="31">
        <f t="shared" si="3"/>
        <v>52683669</v>
      </c>
      <c r="L37" s="31">
        <f t="shared" si="3"/>
        <v>-613270001</v>
      </c>
      <c r="M37" s="31">
        <f t="shared" si="3"/>
        <v>722208123</v>
      </c>
      <c r="N37" s="31">
        <f t="shared" si="3"/>
        <v>161621791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1191832878</v>
      </c>
      <c r="X37" s="31">
        <f t="shared" si="3"/>
        <v>467037108</v>
      </c>
      <c r="Y37" s="31">
        <f t="shared" si="3"/>
        <v>724795770</v>
      </c>
      <c r="Z37" s="32">
        <f>+IF(X37&lt;&gt;0,+(Y37/X37)*100,0)</f>
        <v>155.19018887038843</v>
      </c>
      <c r="AA37" s="33">
        <f>SUM(AA29:AA36)</f>
        <v>814684232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511667</v>
      </c>
      <c r="D39" s="18"/>
      <c r="E39" s="19">
        <v>212000</v>
      </c>
      <c r="F39" s="20">
        <v>212000</v>
      </c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/>
      <c r="P39" s="20"/>
      <c r="Q39" s="20"/>
      <c r="R39" s="20"/>
      <c r="S39" s="20"/>
      <c r="T39" s="20"/>
      <c r="U39" s="20"/>
      <c r="V39" s="20"/>
      <c r="W39" s="20">
        <v>627642</v>
      </c>
      <c r="X39" s="20">
        <v>212006</v>
      </c>
      <c r="Y39" s="20">
        <v>415636</v>
      </c>
      <c r="Z39" s="21">
        <v>196.04916841976171</v>
      </c>
      <c r="AA39" s="22">
        <v>212000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ht="13.5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5811400</v>
      </c>
      <c r="D43" s="29">
        <f t="shared" ref="D43:Y43" si="4">SUM(D39:D42)</f>
        <v>0</v>
      </c>
      <c r="E43" s="35">
        <f t="shared" si="4"/>
        <v>1452672</v>
      </c>
      <c r="F43" s="36">
        <f t="shared" si="4"/>
        <v>1452672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627642</v>
      </c>
      <c r="X43" s="36">
        <f t="shared" si="4"/>
        <v>1452678</v>
      </c>
      <c r="Y43" s="36">
        <f t="shared" si="4"/>
        <v>-825036</v>
      </c>
      <c r="Z43" s="37">
        <f>+IF(X43&lt;&gt;0,+(Y43/X43)*100,0)</f>
        <v>-56.794141578519117</v>
      </c>
      <c r="AA43" s="38">
        <f>SUM(AA39:AA42)</f>
        <v>1452672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1209816080</v>
      </c>
      <c r="D44" s="29">
        <f>+D37+D43</f>
        <v>0</v>
      </c>
      <c r="E44" s="30">
        <f t="shared" si="5"/>
        <v>816136904</v>
      </c>
      <c r="F44" s="31">
        <f t="shared" si="5"/>
        <v>816136904</v>
      </c>
      <c r="G44" s="31">
        <f t="shared" si="5"/>
        <v>160086190</v>
      </c>
      <c r="H44" s="31">
        <f t="shared" si="5"/>
        <v>127346874</v>
      </c>
      <c r="I44" s="31">
        <f t="shared" si="5"/>
        <v>743293214</v>
      </c>
      <c r="J44" s="31">
        <f t="shared" si="5"/>
        <v>1030726278</v>
      </c>
      <c r="K44" s="31">
        <f t="shared" si="5"/>
        <v>52684811</v>
      </c>
      <c r="L44" s="31">
        <f t="shared" si="5"/>
        <v>-613268921</v>
      </c>
      <c r="M44" s="31">
        <f t="shared" si="5"/>
        <v>722318352</v>
      </c>
      <c r="N44" s="31">
        <f t="shared" si="5"/>
        <v>161734242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1192460520</v>
      </c>
      <c r="X44" s="31">
        <f t="shared" si="5"/>
        <v>468489786</v>
      </c>
      <c r="Y44" s="31">
        <f t="shared" si="5"/>
        <v>723970734</v>
      </c>
      <c r="Z44" s="32">
        <f>+IF(X44&lt;&gt;0,+(Y44/X44)*100,0)</f>
        <v>154.53287470391084</v>
      </c>
      <c r="AA44" s="33">
        <f>+AA37+AA43</f>
        <v>816136904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838217875</v>
      </c>
      <c r="D45" s="42">
        <f t="shared" si="6"/>
        <v>0</v>
      </c>
      <c r="E45" s="43">
        <f t="shared" si="6"/>
        <v>874392489</v>
      </c>
      <c r="F45" s="44">
        <f t="shared" si="6"/>
        <v>874392489</v>
      </c>
      <c r="G45" s="44">
        <f t="shared" si="6"/>
        <v>936995850</v>
      </c>
      <c r="H45" s="44">
        <f t="shared" si="6"/>
        <v>91142612</v>
      </c>
      <c r="I45" s="44">
        <f t="shared" si="6"/>
        <v>-103549784</v>
      </c>
      <c r="J45" s="44">
        <f t="shared" si="6"/>
        <v>924588678</v>
      </c>
      <c r="K45" s="44">
        <f t="shared" si="6"/>
        <v>-22892730</v>
      </c>
      <c r="L45" s="44">
        <f t="shared" si="6"/>
        <v>72607608</v>
      </c>
      <c r="M45" s="44">
        <f t="shared" si="6"/>
        <v>-1082178</v>
      </c>
      <c r="N45" s="44">
        <f t="shared" si="6"/>
        <v>48632700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973221378</v>
      </c>
      <c r="X45" s="44">
        <f t="shared" si="6"/>
        <v>863927579</v>
      </c>
      <c r="Y45" s="44">
        <f t="shared" si="6"/>
        <v>109293799</v>
      </c>
      <c r="Z45" s="45">
        <f>+IF(X45&lt;&gt;0,+(Y45/X45)*100,0)</f>
        <v>12.650805652773355</v>
      </c>
      <c r="AA45" s="46">
        <f>+AA26-AA44</f>
        <v>874392489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-925870743</v>
      </c>
      <c r="D47" s="18"/>
      <c r="E47" s="19">
        <v>220425934</v>
      </c>
      <c r="F47" s="20">
        <v>220425934</v>
      </c>
      <c r="G47" s="20">
        <v>-444789668</v>
      </c>
      <c r="H47" s="20">
        <v>-130799127</v>
      </c>
      <c r="I47" s="20">
        <v>-345409531</v>
      </c>
      <c r="J47" s="20">
        <v>-920998326</v>
      </c>
      <c r="K47" s="20">
        <v>-1795360</v>
      </c>
      <c r="L47" s="20">
        <v>342037232</v>
      </c>
      <c r="M47" s="20">
        <v>-385209799</v>
      </c>
      <c r="N47" s="20">
        <v>-44967927</v>
      </c>
      <c r="O47" s="20"/>
      <c r="P47" s="20"/>
      <c r="Q47" s="20"/>
      <c r="R47" s="20"/>
      <c r="S47" s="20"/>
      <c r="T47" s="20"/>
      <c r="U47" s="20"/>
      <c r="V47" s="20"/>
      <c r="W47" s="20">
        <v>-965966253</v>
      </c>
      <c r="X47" s="20">
        <v>106612466</v>
      </c>
      <c r="Y47" s="20">
        <v>-1072578719</v>
      </c>
      <c r="Z47" s="47">
        <v>-1006.0537564153145</v>
      </c>
      <c r="AA47" s="22">
        <v>220425934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-925870743</v>
      </c>
      <c r="D50" s="50">
        <f t="shared" ref="D50:Y50" si="7">SUM(D47:D49)</f>
        <v>0</v>
      </c>
      <c r="E50" s="51">
        <f t="shared" si="7"/>
        <v>220425934</v>
      </c>
      <c r="F50" s="52">
        <f t="shared" si="7"/>
        <v>220425934</v>
      </c>
      <c r="G50" s="52">
        <f t="shared" si="7"/>
        <v>-444789668</v>
      </c>
      <c r="H50" s="52">
        <f t="shared" si="7"/>
        <v>-130799127</v>
      </c>
      <c r="I50" s="52">
        <f t="shared" si="7"/>
        <v>-345409531</v>
      </c>
      <c r="J50" s="52">
        <f t="shared" si="7"/>
        <v>-920998326</v>
      </c>
      <c r="K50" s="52">
        <f t="shared" si="7"/>
        <v>-1795360</v>
      </c>
      <c r="L50" s="52">
        <f t="shared" si="7"/>
        <v>342037232</v>
      </c>
      <c r="M50" s="52">
        <f t="shared" si="7"/>
        <v>-385209799</v>
      </c>
      <c r="N50" s="52">
        <f t="shared" si="7"/>
        <v>-44967927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-965966253</v>
      </c>
      <c r="X50" s="52">
        <f t="shared" si="7"/>
        <v>106612466</v>
      </c>
      <c r="Y50" s="52">
        <f t="shared" si="7"/>
        <v>-1072578719</v>
      </c>
      <c r="Z50" s="53">
        <f>+IF(X50&lt;&gt;0,+(Y50/X50)*100,0)</f>
        <v>-1006.0537564153145</v>
      </c>
      <c r="AA50" s="54">
        <f>SUM(AA47:AA49)</f>
        <v>220425934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/>
      <c r="G32" s="20">
        <v>74442</v>
      </c>
      <c r="H32" s="20">
        <v>76185</v>
      </c>
      <c r="I32" s="20">
        <v>91637</v>
      </c>
      <c r="J32" s="20">
        <v>242264</v>
      </c>
      <c r="K32" s="20">
        <v>64325</v>
      </c>
      <c r="L32" s="20">
        <v>69971</v>
      </c>
      <c r="M32" s="20">
        <v>81983</v>
      </c>
      <c r="N32" s="20">
        <v>216279</v>
      </c>
      <c r="O32" s="20"/>
      <c r="P32" s="20"/>
      <c r="Q32" s="20"/>
      <c r="R32" s="20"/>
      <c r="S32" s="20"/>
      <c r="T32" s="20"/>
      <c r="U32" s="20"/>
      <c r="V32" s="20"/>
      <c r="W32" s="20">
        <v>458543</v>
      </c>
      <c r="X32" s="20"/>
      <c r="Y32" s="20">
        <v>458543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64325</v>
      </c>
      <c r="L37" s="31">
        <f t="shared" si="3"/>
        <v>69971</v>
      </c>
      <c r="M37" s="31">
        <f t="shared" si="3"/>
        <v>81983</v>
      </c>
      <c r="N37" s="31">
        <f t="shared" si="3"/>
        <v>216279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458543</v>
      </c>
      <c r="X37" s="31">
        <f t="shared" si="3"/>
        <v>0</v>
      </c>
      <c r="Y37" s="31">
        <f t="shared" si="3"/>
        <v>458543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64325</v>
      </c>
      <c r="L44" s="31">
        <f t="shared" si="5"/>
        <v>69971</v>
      </c>
      <c r="M44" s="31">
        <f t="shared" si="5"/>
        <v>81983</v>
      </c>
      <c r="N44" s="31">
        <f t="shared" si="5"/>
        <v>216279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458543</v>
      </c>
      <c r="X44" s="31">
        <f t="shared" si="5"/>
        <v>0</v>
      </c>
      <c r="Y44" s="31">
        <f t="shared" si="5"/>
        <v>458543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-64325</v>
      </c>
      <c r="L45" s="44">
        <f t="shared" si="6"/>
        <v>-69971</v>
      </c>
      <c r="M45" s="44">
        <f t="shared" si="6"/>
        <v>-81983</v>
      </c>
      <c r="N45" s="44">
        <f t="shared" si="6"/>
        <v>-216279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-458543</v>
      </c>
      <c r="X45" s="44">
        <f t="shared" si="6"/>
        <v>0</v>
      </c>
      <c r="Y45" s="44">
        <f t="shared" si="6"/>
        <v>-458543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144826013</v>
      </c>
      <c r="D6" s="18"/>
      <c r="E6" s="19">
        <v>220318078</v>
      </c>
      <c r="F6" s="20">
        <v>220318078</v>
      </c>
      <c r="G6" s="20">
        <v>179852375</v>
      </c>
      <c r="H6" s="20">
        <v>-20233552</v>
      </c>
      <c r="I6" s="20">
        <v>-10597961</v>
      </c>
      <c r="J6" s="20">
        <v>149020862</v>
      </c>
      <c r="K6" s="20">
        <v>7533572</v>
      </c>
      <c r="L6" s="20">
        <v>23108645</v>
      </c>
      <c r="M6" s="20">
        <v>-4907196</v>
      </c>
      <c r="N6" s="20">
        <v>25735021</v>
      </c>
      <c r="O6" s="20"/>
      <c r="P6" s="20"/>
      <c r="Q6" s="20"/>
      <c r="R6" s="20"/>
      <c r="S6" s="20"/>
      <c r="T6" s="20"/>
      <c r="U6" s="20"/>
      <c r="V6" s="20"/>
      <c r="W6" s="20">
        <v>174755883</v>
      </c>
      <c r="X6" s="20">
        <v>166359747</v>
      </c>
      <c r="Y6" s="20">
        <v>8396136</v>
      </c>
      <c r="Z6" s="21">
        <v>5.0469756965908346</v>
      </c>
      <c r="AA6" s="22">
        <v>220318078</v>
      </c>
    </row>
    <row r="7" spans="1:27" ht="13.5" x14ac:dyDescent="0.25">
      <c r="A7" s="23" t="s">
        <v>35</v>
      </c>
      <c r="B7" s="17" t="s">
        <v>32</v>
      </c>
      <c r="C7" s="18">
        <v>8512257</v>
      </c>
      <c r="D7" s="18"/>
      <c r="E7" s="19">
        <v>29420786</v>
      </c>
      <c r="F7" s="20">
        <v>29420786</v>
      </c>
      <c r="G7" s="20">
        <v>54270958</v>
      </c>
      <c r="H7" s="20">
        <v>-47334695</v>
      </c>
      <c r="I7" s="20">
        <v>-806356</v>
      </c>
      <c r="J7" s="20">
        <v>6129907</v>
      </c>
      <c r="K7" s="20">
        <v>-882320</v>
      </c>
      <c r="L7" s="20">
        <v>-481105</v>
      </c>
      <c r="M7" s="20">
        <v>651882</v>
      </c>
      <c r="N7" s="20">
        <v>-711543</v>
      </c>
      <c r="O7" s="20"/>
      <c r="P7" s="20"/>
      <c r="Q7" s="20"/>
      <c r="R7" s="20"/>
      <c r="S7" s="20"/>
      <c r="T7" s="20"/>
      <c r="U7" s="20"/>
      <c r="V7" s="20"/>
      <c r="W7" s="20">
        <v>5418364</v>
      </c>
      <c r="X7" s="20">
        <v>24234255</v>
      </c>
      <c r="Y7" s="20">
        <v>-18815891</v>
      </c>
      <c r="Z7" s="21">
        <v>-77.641714176895476</v>
      </c>
      <c r="AA7" s="22">
        <v>29420786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-24100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-12048</v>
      </c>
      <c r="Y8" s="20">
        <v>12048</v>
      </c>
      <c r="Z8" s="21">
        <v>-100</v>
      </c>
      <c r="AA8" s="22">
        <v>-24100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-8311595</v>
      </c>
      <c r="D10" s="18"/>
      <c r="E10" s="19">
        <v>-18434034</v>
      </c>
      <c r="F10" s="20">
        <v>-18434034</v>
      </c>
      <c r="G10" s="20">
        <v>-8341020</v>
      </c>
      <c r="H10" s="20">
        <v>-147810</v>
      </c>
      <c r="I10" s="20">
        <v>-153516</v>
      </c>
      <c r="J10" s="20">
        <v>-8642346</v>
      </c>
      <c r="K10" s="20">
        <v>-56912</v>
      </c>
      <c r="L10" s="20">
        <v>103440</v>
      </c>
      <c r="M10" s="20">
        <v>-181669</v>
      </c>
      <c r="N10" s="20">
        <v>-135141</v>
      </c>
      <c r="O10" s="20"/>
      <c r="P10" s="20"/>
      <c r="Q10" s="20"/>
      <c r="R10" s="20"/>
      <c r="S10" s="20"/>
      <c r="T10" s="20"/>
      <c r="U10" s="20"/>
      <c r="V10" s="20"/>
      <c r="W10" s="20">
        <v>-8777487</v>
      </c>
      <c r="X10" s="20">
        <v>-13334034</v>
      </c>
      <c r="Y10" s="20">
        <v>4556547</v>
      </c>
      <c r="Z10" s="21">
        <v>-34.172306745280537</v>
      </c>
      <c r="AA10" s="22">
        <v>-18434034</v>
      </c>
    </row>
    <row r="11" spans="1:27" ht="13.5" x14ac:dyDescent="0.25">
      <c r="A11" s="23" t="s">
        <v>39</v>
      </c>
      <c r="B11" s="17" t="s">
        <v>32</v>
      </c>
      <c r="C11" s="18">
        <v>135142959</v>
      </c>
      <c r="D11" s="18"/>
      <c r="E11" s="19">
        <v>106866931</v>
      </c>
      <c r="F11" s="20">
        <v>106866931</v>
      </c>
      <c r="G11" s="24">
        <v>135153579</v>
      </c>
      <c r="H11" s="24">
        <v>4029745</v>
      </c>
      <c r="I11" s="24">
        <v>3174507</v>
      </c>
      <c r="J11" s="20">
        <v>142357831</v>
      </c>
      <c r="K11" s="24">
        <v>1406989</v>
      </c>
      <c r="L11" s="24">
        <v>2904252</v>
      </c>
      <c r="M11" s="20">
        <v>2700481</v>
      </c>
      <c r="N11" s="24">
        <v>7011722</v>
      </c>
      <c r="O11" s="24"/>
      <c r="P11" s="24"/>
      <c r="Q11" s="20"/>
      <c r="R11" s="24"/>
      <c r="S11" s="24"/>
      <c r="T11" s="20"/>
      <c r="U11" s="24"/>
      <c r="V11" s="24"/>
      <c r="W11" s="24">
        <v>149369553</v>
      </c>
      <c r="X11" s="20">
        <v>106866931</v>
      </c>
      <c r="Y11" s="24">
        <v>42502622</v>
      </c>
      <c r="Z11" s="25">
        <v>39.771537932534059</v>
      </c>
      <c r="AA11" s="26">
        <v>106866931</v>
      </c>
    </row>
    <row r="12" spans="1:27" ht="13.5" x14ac:dyDescent="0.25">
      <c r="A12" s="23" t="s">
        <v>40</v>
      </c>
      <c r="B12" s="17" t="s">
        <v>32</v>
      </c>
      <c r="C12" s="18">
        <v>-1428948</v>
      </c>
      <c r="D12" s="18"/>
      <c r="E12" s="19">
        <v>-632956</v>
      </c>
      <c r="F12" s="20">
        <v>-632956</v>
      </c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>
        <v>-632956</v>
      </c>
      <c r="Y12" s="20">
        <v>-795991</v>
      </c>
      <c r="Z12" s="21">
        <v>125.75771459627525</v>
      </c>
      <c r="AA12" s="22">
        <v>-632956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278740686</v>
      </c>
      <c r="D13" s="29">
        <f>SUM(D6:D12)</f>
        <v>0</v>
      </c>
      <c r="E13" s="30">
        <f t="shared" si="0"/>
        <v>337514705</v>
      </c>
      <c r="F13" s="31">
        <f t="shared" si="0"/>
        <v>337514705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8001329</v>
      </c>
      <c r="L13" s="31">
        <f t="shared" si="0"/>
        <v>25635232</v>
      </c>
      <c r="M13" s="31">
        <f t="shared" si="0"/>
        <v>-1736502</v>
      </c>
      <c r="N13" s="31">
        <f t="shared" si="0"/>
        <v>31900059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319337366</v>
      </c>
      <c r="X13" s="31">
        <f t="shared" si="0"/>
        <v>283481895</v>
      </c>
      <c r="Y13" s="31">
        <f t="shared" si="0"/>
        <v>35855471</v>
      </c>
      <c r="Z13" s="32">
        <f>+IF(X13&lt;&gt;0,+(Y13/X13)*100,0)</f>
        <v>12.648240198902297</v>
      </c>
      <c r="AA13" s="33">
        <f>SUM(AA6:AA12)</f>
        <v>337514705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-260406205</v>
      </c>
      <c r="D17" s="18"/>
      <c r="E17" s="19">
        <v>508477848</v>
      </c>
      <c r="F17" s="20">
        <v>508477848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>
        <v>8027992</v>
      </c>
      <c r="M17" s="20">
        <v>6029534</v>
      </c>
      <c r="N17" s="24">
        <v>14057526</v>
      </c>
      <c r="O17" s="24"/>
      <c r="P17" s="24"/>
      <c r="Q17" s="20"/>
      <c r="R17" s="24"/>
      <c r="S17" s="24"/>
      <c r="T17" s="20"/>
      <c r="U17" s="24"/>
      <c r="V17" s="24"/>
      <c r="W17" s="24">
        <v>-234972322</v>
      </c>
      <c r="X17" s="20">
        <v>477865346</v>
      </c>
      <c r="Y17" s="24">
        <v>-712837668</v>
      </c>
      <c r="Z17" s="25">
        <v>-149.17124122241751</v>
      </c>
      <c r="AA17" s="26">
        <v>508477848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-260406205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508477848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8027992</v>
      </c>
      <c r="M25" s="36">
        <f t="shared" si="1"/>
        <v>6029534</v>
      </c>
      <c r="N25" s="36">
        <f t="shared" si="1"/>
        <v>14057526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-234972322</v>
      </c>
      <c r="X25" s="36">
        <f t="shared" si="1"/>
        <v>477865346</v>
      </c>
      <c r="Y25" s="36">
        <f t="shared" si="1"/>
        <v>-712837668</v>
      </c>
      <c r="Z25" s="37">
        <f>+IF(X25&lt;&gt;0,+(Y25/X25)*100,0)</f>
        <v>-149.17124122241751</v>
      </c>
      <c r="AA25" s="38">
        <f>SUM(AA15:AA24)</f>
        <v>508477848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18334481</v>
      </c>
      <c r="D26" s="29">
        <f>+D13+D25</f>
        <v>0</v>
      </c>
      <c r="E26" s="30">
        <f t="shared" si="2"/>
        <v>845992553</v>
      </c>
      <c r="F26" s="31">
        <f t="shared" si="2"/>
        <v>845992553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8001329</v>
      </c>
      <c r="L26" s="31">
        <f t="shared" si="2"/>
        <v>33663224</v>
      </c>
      <c r="M26" s="31">
        <f t="shared" si="2"/>
        <v>4293032</v>
      </c>
      <c r="N26" s="31">
        <f t="shared" si="2"/>
        <v>45957585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84365044</v>
      </c>
      <c r="X26" s="31">
        <f t="shared" si="2"/>
        <v>761347241</v>
      </c>
      <c r="Y26" s="31">
        <f t="shared" si="2"/>
        <v>-676982197</v>
      </c>
      <c r="Z26" s="32">
        <f>+IF(X26&lt;&gt;0,+(Y26/X26)*100,0)</f>
        <v>-88.918979480481227</v>
      </c>
      <c r="AA26" s="33">
        <f>+AA13+AA25</f>
        <v>845992553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-120143</v>
      </c>
      <c r="D31" s="18"/>
      <c r="E31" s="19">
        <v>-103320</v>
      </c>
      <c r="F31" s="20">
        <v>-103320</v>
      </c>
      <c r="G31" s="20">
        <v>-120175</v>
      </c>
      <c r="H31" s="20">
        <v>-3281</v>
      </c>
      <c r="I31" s="20">
        <v>-572</v>
      </c>
      <c r="J31" s="20">
        <v>-124028</v>
      </c>
      <c r="K31" s="20">
        <v>-1128</v>
      </c>
      <c r="L31" s="20">
        <v>-1177</v>
      </c>
      <c r="M31" s="20">
        <v>-3625</v>
      </c>
      <c r="N31" s="20">
        <v>-5930</v>
      </c>
      <c r="O31" s="20"/>
      <c r="P31" s="20"/>
      <c r="Q31" s="20"/>
      <c r="R31" s="20"/>
      <c r="S31" s="20"/>
      <c r="T31" s="20"/>
      <c r="U31" s="20"/>
      <c r="V31" s="20"/>
      <c r="W31" s="20">
        <v>-129958</v>
      </c>
      <c r="X31" s="20">
        <v>-103320</v>
      </c>
      <c r="Y31" s="20">
        <v>-26638</v>
      </c>
      <c r="Z31" s="21">
        <v>25.782036391792492</v>
      </c>
      <c r="AA31" s="22">
        <v>-103320</v>
      </c>
    </row>
    <row r="32" spans="1:27" ht="13.5" x14ac:dyDescent="0.25">
      <c r="A32" s="23" t="s">
        <v>59</v>
      </c>
      <c r="B32" s="17" t="s">
        <v>32</v>
      </c>
      <c r="C32" s="18">
        <v>-6251377</v>
      </c>
      <c r="D32" s="18"/>
      <c r="E32" s="19">
        <v>-55709405</v>
      </c>
      <c r="F32" s="20">
        <v>-55709405</v>
      </c>
      <c r="G32" s="20">
        <v>-23110215</v>
      </c>
      <c r="H32" s="20">
        <v>417787</v>
      </c>
      <c r="I32" s="20">
        <v>503239</v>
      </c>
      <c r="J32" s="20">
        <v>-22189189</v>
      </c>
      <c r="K32" s="20">
        <v>338119</v>
      </c>
      <c r="L32" s="20">
        <v>14653202</v>
      </c>
      <c r="M32" s="20">
        <v>-14408408</v>
      </c>
      <c r="N32" s="20">
        <v>582913</v>
      </c>
      <c r="O32" s="20"/>
      <c r="P32" s="20"/>
      <c r="Q32" s="20"/>
      <c r="R32" s="20"/>
      <c r="S32" s="20"/>
      <c r="T32" s="20"/>
      <c r="U32" s="20"/>
      <c r="V32" s="20"/>
      <c r="W32" s="20">
        <v>-21606276</v>
      </c>
      <c r="X32" s="20">
        <v>-39768137</v>
      </c>
      <c r="Y32" s="20">
        <v>18161861</v>
      </c>
      <c r="Z32" s="21">
        <v>-45.669378477548491</v>
      </c>
      <c r="AA32" s="22">
        <v>-55709405</v>
      </c>
    </row>
    <row r="33" spans="1:27" ht="13.5" x14ac:dyDescent="0.25">
      <c r="A33" s="23" t="s">
        <v>60</v>
      </c>
      <c r="B33" s="17" t="s">
        <v>32</v>
      </c>
      <c r="C33" s="18">
        <v>136235000</v>
      </c>
      <c r="D33" s="18"/>
      <c r="E33" s="19">
        <v>107579105</v>
      </c>
      <c r="F33" s="20">
        <v>107579105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>
        <v>5000000</v>
      </c>
      <c r="L33" s="20">
        <v>9202409</v>
      </c>
      <c r="M33" s="20">
        <v>-5627593</v>
      </c>
      <c r="N33" s="20">
        <v>8574816</v>
      </c>
      <c r="O33" s="20"/>
      <c r="P33" s="20"/>
      <c r="Q33" s="20"/>
      <c r="R33" s="20"/>
      <c r="S33" s="20"/>
      <c r="T33" s="20"/>
      <c r="U33" s="20"/>
      <c r="V33" s="20"/>
      <c r="W33" s="20">
        <v>146294925</v>
      </c>
      <c r="X33" s="20">
        <v>107579105</v>
      </c>
      <c r="Y33" s="20">
        <v>38715820</v>
      </c>
      <c r="Z33" s="21">
        <v>35.988233960488891</v>
      </c>
      <c r="AA33" s="22">
        <v>107579105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76028462</v>
      </c>
      <c r="D35" s="18"/>
      <c r="E35" s="19">
        <v>88206869</v>
      </c>
      <c r="F35" s="20">
        <v>88206869</v>
      </c>
      <c r="G35" s="20">
        <v>81713757</v>
      </c>
      <c r="H35" s="20">
        <v>-2909715</v>
      </c>
      <c r="I35" s="20">
        <v>1754613</v>
      </c>
      <c r="J35" s="20">
        <v>80558655</v>
      </c>
      <c r="K35" s="20">
        <v>1665388</v>
      </c>
      <c r="L35" s="20">
        <v>1921227</v>
      </c>
      <c r="M35" s="20">
        <v>1428481</v>
      </c>
      <c r="N35" s="20">
        <v>5015096</v>
      </c>
      <c r="O35" s="20"/>
      <c r="P35" s="20"/>
      <c r="Q35" s="20"/>
      <c r="R35" s="20"/>
      <c r="S35" s="20"/>
      <c r="T35" s="20"/>
      <c r="U35" s="20"/>
      <c r="V35" s="20"/>
      <c r="W35" s="20">
        <v>85573751</v>
      </c>
      <c r="X35" s="20">
        <v>72748875</v>
      </c>
      <c r="Y35" s="20">
        <v>12824876</v>
      </c>
      <c r="Z35" s="21">
        <v>17.628968145555515</v>
      </c>
      <c r="AA35" s="22">
        <v>88206869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205891942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139973249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7002379</v>
      </c>
      <c r="L37" s="31">
        <f t="shared" si="3"/>
        <v>25775661</v>
      </c>
      <c r="M37" s="31">
        <f t="shared" si="3"/>
        <v>-18611145</v>
      </c>
      <c r="N37" s="31">
        <f t="shared" si="3"/>
        <v>14166895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210132442</v>
      </c>
      <c r="X37" s="31">
        <f t="shared" si="3"/>
        <v>140456523</v>
      </c>
      <c r="Y37" s="31">
        <f t="shared" si="3"/>
        <v>69675919</v>
      </c>
      <c r="Z37" s="32">
        <f>+IF(X37&lt;&gt;0,+(Y37/X37)*100,0)</f>
        <v>49.606751976908896</v>
      </c>
      <c r="AA37" s="33">
        <f>SUM(AA29:AA36)</f>
        <v>139973249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511667</v>
      </c>
      <c r="D39" s="18"/>
      <c r="E39" s="19">
        <v>212006</v>
      </c>
      <c r="F39" s="20">
        <v>212006</v>
      </c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/>
      <c r="P39" s="20"/>
      <c r="Q39" s="20"/>
      <c r="R39" s="20"/>
      <c r="S39" s="20"/>
      <c r="T39" s="20"/>
      <c r="U39" s="20"/>
      <c r="V39" s="20"/>
      <c r="W39" s="20">
        <v>627642</v>
      </c>
      <c r="X39" s="20">
        <v>212006</v>
      </c>
      <c r="Y39" s="20">
        <v>415636</v>
      </c>
      <c r="Z39" s="21">
        <v>196.04916841976171</v>
      </c>
      <c r="AA39" s="22">
        <v>212006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511667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212006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627642</v>
      </c>
      <c r="X43" s="36">
        <f t="shared" si="4"/>
        <v>212006</v>
      </c>
      <c r="Y43" s="36">
        <f t="shared" si="4"/>
        <v>415636</v>
      </c>
      <c r="Z43" s="37">
        <f>+IF(X43&lt;&gt;0,+(Y43/X43)*100,0)</f>
        <v>196.04916841976171</v>
      </c>
      <c r="AA43" s="38">
        <f>SUM(AA39:AA42)</f>
        <v>212006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206403609</v>
      </c>
      <c r="D44" s="29">
        <f>+D37+D43</f>
        <v>0</v>
      </c>
      <c r="E44" s="30">
        <f t="shared" si="5"/>
        <v>140185255</v>
      </c>
      <c r="F44" s="31">
        <f t="shared" si="5"/>
        <v>140185255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7003521</v>
      </c>
      <c r="L44" s="31">
        <f t="shared" si="5"/>
        <v>25776741</v>
      </c>
      <c r="M44" s="31">
        <f t="shared" si="5"/>
        <v>-18500916</v>
      </c>
      <c r="N44" s="31">
        <f t="shared" si="5"/>
        <v>14279346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210760084</v>
      </c>
      <c r="X44" s="31">
        <f t="shared" si="5"/>
        <v>140668529</v>
      </c>
      <c r="Y44" s="31">
        <f t="shared" si="5"/>
        <v>70091555</v>
      </c>
      <c r="Z44" s="32">
        <f>+IF(X44&lt;&gt;0,+(Y44/X44)*100,0)</f>
        <v>49.827459985737107</v>
      </c>
      <c r="AA44" s="33">
        <f>+AA37+AA43</f>
        <v>140185255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-188069128</v>
      </c>
      <c r="D45" s="42">
        <f t="shared" si="6"/>
        <v>0</v>
      </c>
      <c r="E45" s="43">
        <f t="shared" si="6"/>
        <v>705807298</v>
      </c>
      <c r="F45" s="44">
        <f t="shared" si="6"/>
        <v>705807298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997808</v>
      </c>
      <c r="L45" s="44">
        <f t="shared" si="6"/>
        <v>7886483</v>
      </c>
      <c r="M45" s="44">
        <f t="shared" si="6"/>
        <v>22793948</v>
      </c>
      <c r="N45" s="44">
        <f t="shared" si="6"/>
        <v>31678239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-126395040</v>
      </c>
      <c r="X45" s="44">
        <f t="shared" si="6"/>
        <v>620678712</v>
      </c>
      <c r="Y45" s="44">
        <f t="shared" si="6"/>
        <v>-747073752</v>
      </c>
      <c r="Z45" s="45">
        <f>+IF(X45&lt;&gt;0,+(Y45/X45)*100,0)</f>
        <v>-120.36400436430628</v>
      </c>
      <c r="AA45" s="46">
        <f>+AA26-AA44</f>
        <v>705807298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170257221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85128612</v>
      </c>
      <c r="Y47" s="20">
        <v>-85128612</v>
      </c>
      <c r="Z47" s="47">
        <v>-100</v>
      </c>
      <c r="AA47" s="22">
        <v>170257221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170257221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85128612</v>
      </c>
      <c r="Y50" s="52">
        <f t="shared" si="7"/>
        <v>-85128612</v>
      </c>
      <c r="Z50" s="53">
        <f>+IF(X50&lt;&gt;0,+(Y50/X50)*100,0)</f>
        <v>-100</v>
      </c>
      <c r="AA50" s="54">
        <f>SUM(AA47:AA49)</f>
        <v>170257221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10004989</v>
      </c>
      <c r="G6" s="20"/>
      <c r="H6" s="20">
        <v>-6323093</v>
      </c>
      <c r="I6" s="20">
        <v>7432900</v>
      </c>
      <c r="J6" s="20">
        <v>1109807</v>
      </c>
      <c r="K6" s="20">
        <v>-17341984</v>
      </c>
      <c r="L6" s="20">
        <v>11771156</v>
      </c>
      <c r="M6" s="20">
        <v>-2116813</v>
      </c>
      <c r="N6" s="20">
        <v>-7687641</v>
      </c>
      <c r="O6" s="20"/>
      <c r="P6" s="20"/>
      <c r="Q6" s="20"/>
      <c r="R6" s="20"/>
      <c r="S6" s="20"/>
      <c r="T6" s="20"/>
      <c r="U6" s="20"/>
      <c r="V6" s="20"/>
      <c r="W6" s="20">
        <v>-6577834</v>
      </c>
      <c r="X6" s="20">
        <v>2717656</v>
      </c>
      <c r="Y6" s="20">
        <v>-9295490</v>
      </c>
      <c r="Z6" s="21">
        <v>-342.04071449808214</v>
      </c>
      <c r="AA6" s="22">
        <v>10004989</v>
      </c>
    </row>
    <row r="7" spans="1:27" ht="13.5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20621667</v>
      </c>
      <c r="G7" s="20"/>
      <c r="H7" s="20">
        <v>16958888</v>
      </c>
      <c r="I7" s="20">
        <v>-67031</v>
      </c>
      <c r="J7" s="20">
        <v>16891857</v>
      </c>
      <c r="K7" s="20">
        <v>1599629</v>
      </c>
      <c r="L7" s="20">
        <v>-2271113</v>
      </c>
      <c r="M7" s="20">
        <v>2510821</v>
      </c>
      <c r="N7" s="20">
        <v>1839337</v>
      </c>
      <c r="O7" s="20"/>
      <c r="P7" s="20"/>
      <c r="Q7" s="20"/>
      <c r="R7" s="20"/>
      <c r="S7" s="20"/>
      <c r="T7" s="20"/>
      <c r="U7" s="20"/>
      <c r="V7" s="20"/>
      <c r="W7" s="20">
        <v>18731194</v>
      </c>
      <c r="X7" s="20">
        <v>8073532</v>
      </c>
      <c r="Y7" s="20">
        <v>10657662</v>
      </c>
      <c r="Z7" s="21">
        <v>132.00742871892996</v>
      </c>
      <c r="AA7" s="22">
        <v>20621667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>
        <v>923251</v>
      </c>
      <c r="L8" s="20">
        <v>207624</v>
      </c>
      <c r="M8" s="20">
        <v>1336881</v>
      </c>
      <c r="N8" s="20">
        <v>2467756</v>
      </c>
      <c r="O8" s="20"/>
      <c r="P8" s="20"/>
      <c r="Q8" s="20"/>
      <c r="R8" s="20"/>
      <c r="S8" s="20"/>
      <c r="T8" s="20"/>
      <c r="U8" s="20"/>
      <c r="V8" s="20"/>
      <c r="W8" s="20">
        <v>1841887</v>
      </c>
      <c r="X8" s="20">
        <v>-641790</v>
      </c>
      <c r="Y8" s="20">
        <v>2483677</v>
      </c>
      <c r="Z8" s="21">
        <v>-386.99216254538089</v>
      </c>
      <c r="AA8" s="22">
        <v>-1283589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29343067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-14819104</v>
      </c>
      <c r="L13" s="31">
        <f t="shared" si="0"/>
        <v>9707667</v>
      </c>
      <c r="M13" s="31">
        <f t="shared" si="0"/>
        <v>1730889</v>
      </c>
      <c r="N13" s="31">
        <f t="shared" si="0"/>
        <v>-3380548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13995247</v>
      </c>
      <c r="X13" s="31">
        <f t="shared" si="0"/>
        <v>10149398</v>
      </c>
      <c r="Y13" s="31">
        <f t="shared" si="0"/>
        <v>3845849</v>
      </c>
      <c r="Z13" s="32">
        <f>+IF(X13&lt;&gt;0,+(Y13/X13)*100,0)</f>
        <v>37.892385341475425</v>
      </c>
      <c r="AA13" s="33">
        <f>SUM(AA6:AA12)</f>
        <v>29343067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-5880038</v>
      </c>
      <c r="G17" s="24"/>
      <c r="H17" s="24">
        <v>155916156</v>
      </c>
      <c r="I17" s="24"/>
      <c r="J17" s="20">
        <v>155916156</v>
      </c>
      <c r="K17" s="24">
        <v>-3293346</v>
      </c>
      <c r="L17" s="24">
        <v>-823337</v>
      </c>
      <c r="M17" s="20">
        <v>-823337</v>
      </c>
      <c r="N17" s="24">
        <v>-4940020</v>
      </c>
      <c r="O17" s="24"/>
      <c r="P17" s="24"/>
      <c r="Q17" s="20"/>
      <c r="R17" s="24"/>
      <c r="S17" s="24"/>
      <c r="T17" s="20"/>
      <c r="U17" s="24"/>
      <c r="V17" s="24"/>
      <c r="W17" s="24">
        <v>150976136</v>
      </c>
      <c r="X17" s="20">
        <v>-2585737</v>
      </c>
      <c r="Y17" s="24">
        <v>153561873</v>
      </c>
      <c r="Z17" s="25">
        <v>-5938.8047972396262</v>
      </c>
      <c r="AA17" s="26">
        <v>-5880038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-5880038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-3293346</v>
      </c>
      <c r="L25" s="36">
        <f t="shared" si="1"/>
        <v>-823337</v>
      </c>
      <c r="M25" s="36">
        <f t="shared" si="1"/>
        <v>-823337</v>
      </c>
      <c r="N25" s="36">
        <f t="shared" si="1"/>
        <v>-4940020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150976136</v>
      </c>
      <c r="X25" s="36">
        <f t="shared" si="1"/>
        <v>-2585737</v>
      </c>
      <c r="Y25" s="36">
        <f t="shared" si="1"/>
        <v>153561873</v>
      </c>
      <c r="Z25" s="37">
        <f>+IF(X25&lt;&gt;0,+(Y25/X25)*100,0)</f>
        <v>-5938.8047972396262</v>
      </c>
      <c r="AA25" s="38">
        <f>SUM(AA15:AA24)</f>
        <v>-5880038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23463029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-18112450</v>
      </c>
      <c r="L26" s="31">
        <f t="shared" si="2"/>
        <v>8884330</v>
      </c>
      <c r="M26" s="31">
        <f t="shared" si="2"/>
        <v>907552</v>
      </c>
      <c r="N26" s="31">
        <f t="shared" si="2"/>
        <v>-8320568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164971383</v>
      </c>
      <c r="X26" s="31">
        <f t="shared" si="2"/>
        <v>7563661</v>
      </c>
      <c r="Y26" s="31">
        <f t="shared" si="2"/>
        <v>157407722</v>
      </c>
      <c r="Z26" s="32">
        <f>+IF(X26&lt;&gt;0,+(Y26/X26)*100,0)</f>
        <v>2081.1049305356228</v>
      </c>
      <c r="AA26" s="33">
        <f>+AA13+AA25</f>
        <v>23463029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-71012</v>
      </c>
      <c r="Y32" s="20">
        <v>71012</v>
      </c>
      <c r="Z32" s="21">
        <v>-100</v>
      </c>
      <c r="AA32" s="22">
        <v>-500000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-71012</v>
      </c>
      <c r="Y37" s="31">
        <f t="shared" si="3"/>
        <v>71012</v>
      </c>
      <c r="Z37" s="32">
        <f>+IF(X37&lt;&gt;0,+(Y37/X37)*100,0)</f>
        <v>-100</v>
      </c>
      <c r="AA37" s="33">
        <f>SUM(AA29:AA36)</f>
        <v>-500000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-71012</v>
      </c>
      <c r="Y44" s="31">
        <f t="shared" si="5"/>
        <v>71012</v>
      </c>
      <c r="Z44" s="32">
        <f>+IF(X44&lt;&gt;0,+(Y44/X44)*100,0)</f>
        <v>-100</v>
      </c>
      <c r="AA44" s="33">
        <f>+AA37+AA43</f>
        <v>-500000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23963029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-18112450</v>
      </c>
      <c r="L45" s="44">
        <f t="shared" si="6"/>
        <v>8884330</v>
      </c>
      <c r="M45" s="44">
        <f t="shared" si="6"/>
        <v>907552</v>
      </c>
      <c r="N45" s="44">
        <f t="shared" si="6"/>
        <v>-8320568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164971383</v>
      </c>
      <c r="X45" s="44">
        <f t="shared" si="6"/>
        <v>7634673</v>
      </c>
      <c r="Y45" s="44">
        <f t="shared" si="6"/>
        <v>157336710</v>
      </c>
      <c r="Z45" s="45">
        <f>+IF(X45&lt;&gt;0,+(Y45/X45)*100,0)</f>
        <v>2060.8179289407681</v>
      </c>
      <c r="AA45" s="46">
        <f>+AA26-AA44</f>
        <v>23963029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23963029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7634673</v>
      </c>
      <c r="Y47" s="20">
        <v>-7634673</v>
      </c>
      <c r="Z47" s="47">
        <v>-100</v>
      </c>
      <c r="AA47" s="22">
        <v>23963029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23963029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7634673</v>
      </c>
      <c r="Y50" s="52">
        <f t="shared" si="7"/>
        <v>-7634673</v>
      </c>
      <c r="Z50" s="53">
        <f>+IF(X50&lt;&gt;0,+(Y50/X50)*100,0)</f>
        <v>-100</v>
      </c>
      <c r="AA50" s="54">
        <f>SUM(AA47:AA49)</f>
        <v>23963029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3699732</v>
      </c>
      <c r="G6" s="20"/>
      <c r="H6" s="20">
        <v>6771</v>
      </c>
      <c r="I6" s="20"/>
      <c r="J6" s="20">
        <v>6771</v>
      </c>
      <c r="K6" s="20"/>
      <c r="L6" s="20">
        <v>3493676</v>
      </c>
      <c r="M6" s="20">
        <v>1569184</v>
      </c>
      <c r="N6" s="20">
        <v>5062860</v>
      </c>
      <c r="O6" s="20"/>
      <c r="P6" s="20"/>
      <c r="Q6" s="20"/>
      <c r="R6" s="20"/>
      <c r="S6" s="20"/>
      <c r="T6" s="20"/>
      <c r="U6" s="20"/>
      <c r="V6" s="20"/>
      <c r="W6" s="20">
        <v>5069631</v>
      </c>
      <c r="X6" s="20">
        <v>1849884</v>
      </c>
      <c r="Y6" s="20">
        <v>3219747</v>
      </c>
      <c r="Z6" s="21">
        <v>174.0512918647872</v>
      </c>
      <c r="AA6" s="22">
        <v>3699732</v>
      </c>
    </row>
    <row r="7" spans="1:27" ht="13.5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>
        <v>-430516</v>
      </c>
      <c r="M7" s="20">
        <v>15184</v>
      </c>
      <c r="N7" s="20">
        <v>-415332</v>
      </c>
      <c r="O7" s="20"/>
      <c r="P7" s="20"/>
      <c r="Q7" s="20"/>
      <c r="R7" s="20"/>
      <c r="S7" s="20"/>
      <c r="T7" s="20"/>
      <c r="U7" s="20"/>
      <c r="V7" s="20"/>
      <c r="W7" s="20">
        <v>-422103</v>
      </c>
      <c r="X7" s="20">
        <v>-136716</v>
      </c>
      <c r="Y7" s="20">
        <v>-285387</v>
      </c>
      <c r="Z7" s="21">
        <v>208.74440445887825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3426303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3063160</v>
      </c>
      <c r="M13" s="31">
        <f t="shared" si="0"/>
        <v>1584368</v>
      </c>
      <c r="N13" s="31">
        <f t="shared" si="0"/>
        <v>4647528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4647528</v>
      </c>
      <c r="X13" s="31">
        <f t="shared" si="0"/>
        <v>1713168</v>
      </c>
      <c r="Y13" s="31">
        <f t="shared" si="0"/>
        <v>2934360</v>
      </c>
      <c r="Z13" s="32">
        <f>+IF(X13&lt;&gt;0,+(Y13/X13)*100,0)</f>
        <v>171.28267630495083</v>
      </c>
      <c r="AA13" s="33">
        <f>SUM(AA6:AA12)</f>
        <v>3426303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3426303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3063160</v>
      </c>
      <c r="M26" s="31">
        <f t="shared" si="2"/>
        <v>1584368</v>
      </c>
      <c r="N26" s="31">
        <f t="shared" si="2"/>
        <v>4647528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4647528</v>
      </c>
      <c r="X26" s="31">
        <f t="shared" si="2"/>
        <v>1713168</v>
      </c>
      <c r="Y26" s="31">
        <f t="shared" si="2"/>
        <v>2934360</v>
      </c>
      <c r="Z26" s="32">
        <f>+IF(X26&lt;&gt;0,+(Y26/X26)*100,0)</f>
        <v>171.28267630495083</v>
      </c>
      <c r="AA26" s="33">
        <f>+AA13+AA25</f>
        <v>3426303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>
        <v>2532389</v>
      </c>
      <c r="L32" s="20">
        <v>2654205</v>
      </c>
      <c r="M32" s="20">
        <v>2378260</v>
      </c>
      <c r="N32" s="20">
        <v>7564854</v>
      </c>
      <c r="O32" s="20"/>
      <c r="P32" s="20"/>
      <c r="Q32" s="20"/>
      <c r="R32" s="20"/>
      <c r="S32" s="20"/>
      <c r="T32" s="20"/>
      <c r="U32" s="20"/>
      <c r="V32" s="20"/>
      <c r="W32" s="20">
        <v>29532469</v>
      </c>
      <c r="X32" s="20"/>
      <c r="Y32" s="20">
        <v>29532469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2532389</v>
      </c>
      <c r="L37" s="31">
        <f t="shared" si="3"/>
        <v>2654205</v>
      </c>
      <c r="M37" s="31">
        <f t="shared" si="3"/>
        <v>2378260</v>
      </c>
      <c r="N37" s="31">
        <f t="shared" si="3"/>
        <v>7564854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29532469</v>
      </c>
      <c r="X37" s="31">
        <f t="shared" si="3"/>
        <v>0</v>
      </c>
      <c r="Y37" s="31">
        <f t="shared" si="3"/>
        <v>29532469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2532389</v>
      </c>
      <c r="L44" s="31">
        <f t="shared" si="5"/>
        <v>2654205</v>
      </c>
      <c r="M44" s="31">
        <f t="shared" si="5"/>
        <v>2378260</v>
      </c>
      <c r="N44" s="31">
        <f t="shared" si="5"/>
        <v>7564854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29532469</v>
      </c>
      <c r="X44" s="31">
        <f t="shared" si="5"/>
        <v>0</v>
      </c>
      <c r="Y44" s="31">
        <f t="shared" si="5"/>
        <v>29532469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3426303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-2532389</v>
      </c>
      <c r="L45" s="44">
        <f t="shared" si="6"/>
        <v>408955</v>
      </c>
      <c r="M45" s="44">
        <f t="shared" si="6"/>
        <v>-793892</v>
      </c>
      <c r="N45" s="44">
        <f t="shared" si="6"/>
        <v>-2917326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-24884941</v>
      </c>
      <c r="X45" s="44">
        <f t="shared" si="6"/>
        <v>1713168</v>
      </c>
      <c r="Y45" s="44">
        <f t="shared" si="6"/>
        <v>-26598109</v>
      </c>
      <c r="Z45" s="45">
        <f>+IF(X45&lt;&gt;0,+(Y45/X45)*100,0)</f>
        <v>-1552.5686330821027</v>
      </c>
      <c r="AA45" s="46">
        <f>+AA26-AA44</f>
        <v>3426303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-17480681</v>
      </c>
      <c r="G6" s="20">
        <v>10339812</v>
      </c>
      <c r="H6" s="20">
        <v>26373831</v>
      </c>
      <c r="I6" s="20">
        <v>8197616</v>
      </c>
      <c r="J6" s="20">
        <v>44911259</v>
      </c>
      <c r="K6" s="20">
        <v>8872946</v>
      </c>
      <c r="L6" s="20">
        <v>10587761</v>
      </c>
      <c r="M6" s="20">
        <v>8686077</v>
      </c>
      <c r="N6" s="20">
        <v>28146784</v>
      </c>
      <c r="O6" s="20"/>
      <c r="P6" s="20"/>
      <c r="Q6" s="20"/>
      <c r="R6" s="20"/>
      <c r="S6" s="20"/>
      <c r="T6" s="20"/>
      <c r="U6" s="20"/>
      <c r="V6" s="20"/>
      <c r="W6" s="20">
        <v>73058043</v>
      </c>
      <c r="X6" s="20">
        <v>-8740368</v>
      </c>
      <c r="Y6" s="20">
        <v>81798411</v>
      </c>
      <c r="Z6" s="21">
        <v>-935.86918765891789</v>
      </c>
      <c r="AA6" s="22">
        <v>-17480681</v>
      </c>
    </row>
    <row r="7" spans="1:27" ht="13.5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-5692518</v>
      </c>
      <c r="G7" s="20">
        <v>1930308</v>
      </c>
      <c r="H7" s="20">
        <v>-3988657</v>
      </c>
      <c r="I7" s="20">
        <v>1295872</v>
      </c>
      <c r="J7" s="20">
        <v>-762477</v>
      </c>
      <c r="K7" s="20">
        <v>347835</v>
      </c>
      <c r="L7" s="20">
        <v>-1465827</v>
      </c>
      <c r="M7" s="20">
        <v>581194</v>
      </c>
      <c r="N7" s="20">
        <v>-536798</v>
      </c>
      <c r="O7" s="20"/>
      <c r="P7" s="20"/>
      <c r="Q7" s="20"/>
      <c r="R7" s="20"/>
      <c r="S7" s="20"/>
      <c r="T7" s="20"/>
      <c r="U7" s="20"/>
      <c r="V7" s="20"/>
      <c r="W7" s="20">
        <v>-1299275</v>
      </c>
      <c r="X7" s="20">
        <v>-2846262</v>
      </c>
      <c r="Y7" s="20">
        <v>1546987</v>
      </c>
      <c r="Z7" s="21">
        <v>-54.351531939083607</v>
      </c>
      <c r="AA7" s="22">
        <v>-5692518</v>
      </c>
    </row>
    <row r="8" spans="1:27" ht="13.5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>
        <v>-9119</v>
      </c>
      <c r="L10" s="20"/>
      <c r="M10" s="20"/>
      <c r="N10" s="20">
        <v>-9119</v>
      </c>
      <c r="O10" s="20"/>
      <c r="P10" s="20"/>
      <c r="Q10" s="20"/>
      <c r="R10" s="20"/>
      <c r="S10" s="20"/>
      <c r="T10" s="20"/>
      <c r="U10" s="20"/>
      <c r="V10" s="20"/>
      <c r="W10" s="20">
        <v>-22628</v>
      </c>
      <c r="X10" s="20"/>
      <c r="Y10" s="20">
        <v>-22628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-23173199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9211662</v>
      </c>
      <c r="L13" s="31">
        <f t="shared" si="0"/>
        <v>9121934</v>
      </c>
      <c r="M13" s="31">
        <f t="shared" si="0"/>
        <v>9267271</v>
      </c>
      <c r="N13" s="31">
        <f t="shared" si="0"/>
        <v>27600867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71736140</v>
      </c>
      <c r="X13" s="31">
        <f t="shared" si="0"/>
        <v>-11586630</v>
      </c>
      <c r="Y13" s="31">
        <f t="shared" si="0"/>
        <v>83322770</v>
      </c>
      <c r="Z13" s="32">
        <f>+IF(X13&lt;&gt;0,+(Y13/X13)*100,0)</f>
        <v>-719.12859908359894</v>
      </c>
      <c r="AA13" s="33">
        <f>SUM(AA6:AA12)</f>
        <v>-23173199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-8452029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-4226016</v>
      </c>
      <c r="Y17" s="24">
        <v>4226016</v>
      </c>
      <c r="Z17" s="25">
        <v>-100</v>
      </c>
      <c r="AA17" s="26">
        <v>-8452029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-8452029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-4226016</v>
      </c>
      <c r="Y25" s="36">
        <f t="shared" si="1"/>
        <v>4226016</v>
      </c>
      <c r="Z25" s="37">
        <f>+IF(X25&lt;&gt;0,+(Y25/X25)*100,0)</f>
        <v>-100</v>
      </c>
      <c r="AA25" s="38">
        <f>SUM(AA15:AA24)</f>
        <v>-8452029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-31625228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9211662</v>
      </c>
      <c r="L26" s="31">
        <f t="shared" si="2"/>
        <v>9121934</v>
      </c>
      <c r="M26" s="31">
        <f t="shared" si="2"/>
        <v>9267271</v>
      </c>
      <c r="N26" s="31">
        <f t="shared" si="2"/>
        <v>27600867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71736140</v>
      </c>
      <c r="X26" s="31">
        <f t="shared" si="2"/>
        <v>-15812646</v>
      </c>
      <c r="Y26" s="31">
        <f t="shared" si="2"/>
        <v>87548786</v>
      </c>
      <c r="Z26" s="32">
        <f>+IF(X26&lt;&gt;0,+(Y26/X26)*100,0)</f>
        <v>-553.66309977469928</v>
      </c>
      <c r="AA26" s="33">
        <f>+AA13+AA25</f>
        <v>-31625228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>
        <v>8496466</v>
      </c>
      <c r="L32" s="20">
        <v>1303238</v>
      </c>
      <c r="M32" s="20">
        <v>767246</v>
      </c>
      <c r="N32" s="20">
        <v>10566950</v>
      </c>
      <c r="O32" s="20"/>
      <c r="P32" s="20"/>
      <c r="Q32" s="20"/>
      <c r="R32" s="20"/>
      <c r="S32" s="20"/>
      <c r="T32" s="20"/>
      <c r="U32" s="20"/>
      <c r="V32" s="20"/>
      <c r="W32" s="20">
        <v>63928744</v>
      </c>
      <c r="X32" s="20"/>
      <c r="Y32" s="20">
        <v>63928744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-11454478</v>
      </c>
      <c r="G33" s="20">
        <v>-11672186</v>
      </c>
      <c r="H33" s="20">
        <v>6720</v>
      </c>
      <c r="I33" s="20">
        <v>20885</v>
      </c>
      <c r="J33" s="20">
        <v>-11644581</v>
      </c>
      <c r="K33" s="20">
        <v>17227</v>
      </c>
      <c r="L33" s="20">
        <v>8000</v>
      </c>
      <c r="M33" s="20">
        <v>214831</v>
      </c>
      <c r="N33" s="20">
        <v>240058</v>
      </c>
      <c r="O33" s="20"/>
      <c r="P33" s="20"/>
      <c r="Q33" s="20"/>
      <c r="R33" s="20"/>
      <c r="S33" s="20"/>
      <c r="T33" s="20"/>
      <c r="U33" s="20"/>
      <c r="V33" s="20"/>
      <c r="W33" s="20">
        <v>-11404523</v>
      </c>
      <c r="X33" s="20">
        <v>-11454478</v>
      </c>
      <c r="Y33" s="20">
        <v>49955</v>
      </c>
      <c r="Z33" s="21">
        <v>-0.43611764761344862</v>
      </c>
      <c r="AA33" s="22">
        <v>-11454478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-11454478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8513693</v>
      </c>
      <c r="L37" s="31">
        <f t="shared" si="3"/>
        <v>1311238</v>
      </c>
      <c r="M37" s="31">
        <f t="shared" si="3"/>
        <v>982077</v>
      </c>
      <c r="N37" s="31">
        <f t="shared" si="3"/>
        <v>10807008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52524221</v>
      </c>
      <c r="X37" s="31">
        <f t="shared" si="3"/>
        <v>-11454478</v>
      </c>
      <c r="Y37" s="31">
        <f t="shared" si="3"/>
        <v>63978699</v>
      </c>
      <c r="Z37" s="32">
        <f>+IF(X37&lt;&gt;0,+(Y37/X37)*100,0)</f>
        <v>-558.54748684313677</v>
      </c>
      <c r="AA37" s="33">
        <f>SUM(AA29:AA36)</f>
        <v>-11454478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-11454478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8513693</v>
      </c>
      <c r="L44" s="31">
        <f t="shared" si="5"/>
        <v>1311238</v>
      </c>
      <c r="M44" s="31">
        <f t="shared" si="5"/>
        <v>982077</v>
      </c>
      <c r="N44" s="31">
        <f t="shared" si="5"/>
        <v>10807008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52524221</v>
      </c>
      <c r="X44" s="31">
        <f t="shared" si="5"/>
        <v>-11454478</v>
      </c>
      <c r="Y44" s="31">
        <f t="shared" si="5"/>
        <v>63978699</v>
      </c>
      <c r="Z44" s="32">
        <f>+IF(X44&lt;&gt;0,+(Y44/X44)*100,0)</f>
        <v>-558.54748684313677</v>
      </c>
      <c r="AA44" s="33">
        <f>+AA37+AA43</f>
        <v>-11454478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-20170750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697969</v>
      </c>
      <c r="L45" s="44">
        <f t="shared" si="6"/>
        <v>7810696</v>
      </c>
      <c r="M45" s="44">
        <f t="shared" si="6"/>
        <v>8285194</v>
      </c>
      <c r="N45" s="44">
        <f t="shared" si="6"/>
        <v>16793859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19211919</v>
      </c>
      <c r="X45" s="44">
        <f t="shared" si="6"/>
        <v>-4358168</v>
      </c>
      <c r="Y45" s="44">
        <f t="shared" si="6"/>
        <v>23570087</v>
      </c>
      <c r="Z45" s="45">
        <f>+IF(X45&lt;&gt;0,+(Y45/X45)*100,0)</f>
        <v>-540.82557166222136</v>
      </c>
      <c r="AA45" s="46">
        <f>+AA26-AA44</f>
        <v>-20170750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417822</v>
      </c>
      <c r="Y17" s="24">
        <v>-417822</v>
      </c>
      <c r="Z17" s="25">
        <v>-100</v>
      </c>
      <c r="AA17" s="26">
        <v>835639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417822</v>
      </c>
      <c r="Y25" s="36">
        <f t="shared" si="1"/>
        <v>-417822</v>
      </c>
      <c r="Z25" s="37">
        <f>+IF(X25&lt;&gt;0,+(Y25/X25)*100,0)</f>
        <v>-100</v>
      </c>
      <c r="AA25" s="38">
        <f>SUM(AA15:AA24)</f>
        <v>835639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3050227</v>
      </c>
      <c r="X26" s="31">
        <f t="shared" si="2"/>
        <v>417822</v>
      </c>
      <c r="Y26" s="31">
        <f t="shared" si="2"/>
        <v>2632405</v>
      </c>
      <c r="Z26" s="32">
        <f>+IF(X26&lt;&gt;0,+(Y26/X26)*100,0)</f>
        <v>630.03025211693023</v>
      </c>
      <c r="AA26" s="33">
        <f>+AA13+AA25</f>
        <v>835639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3050227</v>
      </c>
      <c r="X45" s="44">
        <f t="shared" si="6"/>
        <v>417822</v>
      </c>
      <c r="Y45" s="44">
        <f t="shared" si="6"/>
        <v>2632405</v>
      </c>
      <c r="Z45" s="45">
        <f>+IF(X45&lt;&gt;0,+(Y45/X45)*100,0)</f>
        <v>630.03025211693023</v>
      </c>
      <c r="AA45" s="46">
        <f>+AA26-AA44</f>
        <v>835639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>
        <v>298072</v>
      </c>
      <c r="L47" s="20">
        <v>4425230</v>
      </c>
      <c r="M47" s="20"/>
      <c r="N47" s="20">
        <v>4723302</v>
      </c>
      <c r="O47" s="20"/>
      <c r="P47" s="20"/>
      <c r="Q47" s="20"/>
      <c r="R47" s="20"/>
      <c r="S47" s="20"/>
      <c r="T47" s="20"/>
      <c r="U47" s="20"/>
      <c r="V47" s="20"/>
      <c r="W47" s="20">
        <v>-26889272</v>
      </c>
      <c r="X47" s="20">
        <v>-16303236</v>
      </c>
      <c r="Y47" s="20">
        <v>-10586036</v>
      </c>
      <c r="Z47" s="47">
        <v>64.932115317474398</v>
      </c>
      <c r="AA47" s="22">
        <v>-32606472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298072</v>
      </c>
      <c r="L50" s="52">
        <f t="shared" si="7"/>
        <v>4425230</v>
      </c>
      <c r="M50" s="52">
        <f t="shared" si="7"/>
        <v>0</v>
      </c>
      <c r="N50" s="52">
        <f t="shared" si="7"/>
        <v>4723302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-26889272</v>
      </c>
      <c r="X50" s="52">
        <f t="shared" si="7"/>
        <v>-16303236</v>
      </c>
      <c r="Y50" s="52">
        <f t="shared" si="7"/>
        <v>-10586036</v>
      </c>
      <c r="Z50" s="53">
        <f>+IF(X50&lt;&gt;0,+(Y50/X50)*100,0)</f>
        <v>64.932115317474398</v>
      </c>
      <c r="AA50" s="54">
        <f>SUM(AA47:AA49)</f>
        <v>-32606472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51297444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>
        <v>304450</v>
      </c>
      <c r="M17" s="20">
        <v>876465</v>
      </c>
      <c r="N17" s="24">
        <v>1180915</v>
      </c>
      <c r="O17" s="24"/>
      <c r="P17" s="24"/>
      <c r="Q17" s="20"/>
      <c r="R17" s="24"/>
      <c r="S17" s="24"/>
      <c r="T17" s="20"/>
      <c r="U17" s="24"/>
      <c r="V17" s="24"/>
      <c r="W17" s="24">
        <v>49743645</v>
      </c>
      <c r="X17" s="20">
        <v>25648764</v>
      </c>
      <c r="Y17" s="24">
        <v>24094881</v>
      </c>
      <c r="Z17" s="25">
        <v>93.941684675331729</v>
      </c>
      <c r="AA17" s="26">
        <v>51297444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51297444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304450</v>
      </c>
      <c r="M25" s="36">
        <f t="shared" si="1"/>
        <v>876465</v>
      </c>
      <c r="N25" s="36">
        <f t="shared" si="1"/>
        <v>1180915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49743645</v>
      </c>
      <c r="X25" s="36">
        <f t="shared" si="1"/>
        <v>25648764</v>
      </c>
      <c r="Y25" s="36">
        <f t="shared" si="1"/>
        <v>24094881</v>
      </c>
      <c r="Z25" s="37">
        <f>+IF(X25&lt;&gt;0,+(Y25/X25)*100,0)</f>
        <v>93.941684675331729</v>
      </c>
      <c r="AA25" s="38">
        <f>SUM(AA15:AA24)</f>
        <v>51297444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51297444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304450</v>
      </c>
      <c r="M26" s="31">
        <f t="shared" si="2"/>
        <v>876465</v>
      </c>
      <c r="N26" s="31">
        <f t="shared" si="2"/>
        <v>1180915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49743645</v>
      </c>
      <c r="X26" s="31">
        <f t="shared" si="2"/>
        <v>25648764</v>
      </c>
      <c r="Y26" s="31">
        <f t="shared" si="2"/>
        <v>24094881</v>
      </c>
      <c r="Z26" s="32">
        <f>+IF(X26&lt;&gt;0,+(Y26/X26)*100,0)</f>
        <v>93.941684675331729</v>
      </c>
      <c r="AA26" s="33">
        <f>+AA13+AA25</f>
        <v>51297444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51297444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304450</v>
      </c>
      <c r="M45" s="44">
        <f t="shared" si="6"/>
        <v>876465</v>
      </c>
      <c r="N45" s="44">
        <f t="shared" si="6"/>
        <v>1180915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49743645</v>
      </c>
      <c r="X45" s="44">
        <f t="shared" si="6"/>
        <v>25648764</v>
      </c>
      <c r="Y45" s="44">
        <f t="shared" si="6"/>
        <v>24094881</v>
      </c>
      <c r="Z45" s="45">
        <f>+IF(X45&lt;&gt;0,+(Y45/X45)*100,0)</f>
        <v>93.941684675331729</v>
      </c>
      <c r="AA45" s="46">
        <f>+AA26-AA44</f>
        <v>51297444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8350603</v>
      </c>
      <c r="G47" s="20">
        <v>-418375</v>
      </c>
      <c r="H47" s="20">
        <v>-4146346</v>
      </c>
      <c r="I47" s="20">
        <v>-978688</v>
      </c>
      <c r="J47" s="20">
        <v>-5543409</v>
      </c>
      <c r="K47" s="20">
        <v>-166247</v>
      </c>
      <c r="L47" s="20">
        <v>306299</v>
      </c>
      <c r="M47" s="20">
        <v>-537467</v>
      </c>
      <c r="N47" s="20">
        <v>-397415</v>
      </c>
      <c r="O47" s="20"/>
      <c r="P47" s="20"/>
      <c r="Q47" s="20"/>
      <c r="R47" s="20"/>
      <c r="S47" s="20"/>
      <c r="T47" s="20"/>
      <c r="U47" s="20"/>
      <c r="V47" s="20"/>
      <c r="W47" s="20">
        <v>-5940824</v>
      </c>
      <c r="X47" s="20">
        <v>4175298</v>
      </c>
      <c r="Y47" s="20">
        <v>-10116122</v>
      </c>
      <c r="Z47" s="47">
        <v>-242.28502971524426</v>
      </c>
      <c r="AA47" s="22">
        <v>8350603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8350603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-166247</v>
      </c>
      <c r="L50" s="52">
        <f t="shared" si="7"/>
        <v>306299</v>
      </c>
      <c r="M50" s="52">
        <f t="shared" si="7"/>
        <v>-537467</v>
      </c>
      <c r="N50" s="52">
        <f t="shared" si="7"/>
        <v>-397415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-5940824</v>
      </c>
      <c r="X50" s="52">
        <f t="shared" si="7"/>
        <v>4175298</v>
      </c>
      <c r="Y50" s="52">
        <f t="shared" si="7"/>
        <v>-10116122</v>
      </c>
      <c r="Z50" s="53">
        <f>+IF(X50&lt;&gt;0,+(Y50/X50)*100,0)</f>
        <v>-242.28502971524426</v>
      </c>
      <c r="AA50" s="54">
        <f>SUM(AA47:AA49)</f>
        <v>8350603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-8733000</v>
      </c>
      <c r="F6" s="20">
        <v>-8733000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-4366500</v>
      </c>
      <c r="Y6" s="20">
        <v>4366500</v>
      </c>
      <c r="Z6" s="21">
        <v>-100</v>
      </c>
      <c r="AA6" s="22">
        <v>-8733000</v>
      </c>
    </row>
    <row r="7" spans="1:27" ht="13.5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-8447836</v>
      </c>
      <c r="G7" s="20"/>
      <c r="H7" s="20">
        <v>-77172</v>
      </c>
      <c r="I7" s="20">
        <v>-103515</v>
      </c>
      <c r="J7" s="20">
        <v>-180687</v>
      </c>
      <c r="K7" s="20">
        <v>822306</v>
      </c>
      <c r="L7" s="20">
        <v>-76480</v>
      </c>
      <c r="M7" s="20">
        <v>137514</v>
      </c>
      <c r="N7" s="20">
        <v>883340</v>
      </c>
      <c r="O7" s="20"/>
      <c r="P7" s="20"/>
      <c r="Q7" s="20"/>
      <c r="R7" s="20"/>
      <c r="S7" s="20"/>
      <c r="T7" s="20"/>
      <c r="U7" s="20"/>
      <c r="V7" s="20"/>
      <c r="W7" s="20">
        <v>702653</v>
      </c>
      <c r="X7" s="20">
        <v>-4223926</v>
      </c>
      <c r="Y7" s="20">
        <v>4926579</v>
      </c>
      <c r="Z7" s="21">
        <v>-116.63506889088492</v>
      </c>
      <c r="AA7" s="22">
        <v>-8447836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-17180836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822306</v>
      </c>
      <c r="L13" s="31">
        <f t="shared" si="0"/>
        <v>-76480</v>
      </c>
      <c r="M13" s="31">
        <f t="shared" si="0"/>
        <v>137514</v>
      </c>
      <c r="N13" s="31">
        <f t="shared" si="0"/>
        <v>883340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702653</v>
      </c>
      <c r="X13" s="31">
        <f t="shared" si="0"/>
        <v>-8590426</v>
      </c>
      <c r="Y13" s="31">
        <f t="shared" si="0"/>
        <v>9293079</v>
      </c>
      <c r="Z13" s="32">
        <f>+IF(X13&lt;&gt;0,+(Y13/X13)*100,0)</f>
        <v>-108.1794895852662</v>
      </c>
      <c r="AA13" s="33">
        <f>SUM(AA6:AA12)</f>
        <v>-17180836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-17180836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822306</v>
      </c>
      <c r="L26" s="31">
        <f t="shared" si="2"/>
        <v>-76480</v>
      </c>
      <c r="M26" s="31">
        <f t="shared" si="2"/>
        <v>137514</v>
      </c>
      <c r="N26" s="31">
        <f t="shared" si="2"/>
        <v>883340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702653</v>
      </c>
      <c r="X26" s="31">
        <f t="shared" si="2"/>
        <v>-8590426</v>
      </c>
      <c r="Y26" s="31">
        <f t="shared" si="2"/>
        <v>9293079</v>
      </c>
      <c r="Z26" s="32">
        <f>+IF(X26&lt;&gt;0,+(Y26/X26)*100,0)</f>
        <v>-108.1794895852662</v>
      </c>
      <c r="AA26" s="33">
        <f>+AA13+AA25</f>
        <v>-17180836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/>
      <c r="P30" s="20"/>
      <c r="Q30" s="20"/>
      <c r="R30" s="20"/>
      <c r="S30" s="20"/>
      <c r="T30" s="20"/>
      <c r="U30" s="20"/>
      <c r="V30" s="20"/>
      <c r="W30" s="20">
        <v>151738</v>
      </c>
      <c r="X30" s="20">
        <v>122841</v>
      </c>
      <c r="Y30" s="20">
        <v>28897</v>
      </c>
      <c r="Z30" s="21">
        <v>23.523904885176776</v>
      </c>
      <c r="AA30" s="22">
        <v>245679</v>
      </c>
    </row>
    <row r="31" spans="1:27" ht="13.5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57888</v>
      </c>
      <c r="G31" s="20"/>
      <c r="H31" s="20"/>
      <c r="I31" s="20">
        <v>-200</v>
      </c>
      <c r="J31" s="20">
        <v>-200</v>
      </c>
      <c r="K31" s="20">
        <v>57677</v>
      </c>
      <c r="L31" s="20"/>
      <c r="M31" s="20">
        <v>-230</v>
      </c>
      <c r="N31" s="20">
        <v>57447</v>
      </c>
      <c r="O31" s="20"/>
      <c r="P31" s="20"/>
      <c r="Q31" s="20"/>
      <c r="R31" s="20"/>
      <c r="S31" s="20"/>
      <c r="T31" s="20"/>
      <c r="U31" s="20"/>
      <c r="V31" s="20"/>
      <c r="W31" s="20">
        <v>57247</v>
      </c>
      <c r="X31" s="20">
        <v>28950</v>
      </c>
      <c r="Y31" s="20">
        <v>28297</v>
      </c>
      <c r="Z31" s="21">
        <v>97.744386873920547</v>
      </c>
      <c r="AA31" s="22">
        <v>57888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1789626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894816</v>
      </c>
      <c r="Y32" s="20">
        <v>-894816</v>
      </c>
      <c r="Z32" s="21">
        <v>-100</v>
      </c>
      <c r="AA32" s="22">
        <v>1789626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2093193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294565</v>
      </c>
      <c r="L37" s="31">
        <f t="shared" si="3"/>
        <v>-21436</v>
      </c>
      <c r="M37" s="31">
        <f t="shared" si="3"/>
        <v>-21637</v>
      </c>
      <c r="N37" s="31">
        <f t="shared" si="3"/>
        <v>251492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208985</v>
      </c>
      <c r="X37" s="31">
        <f t="shared" si="3"/>
        <v>1046607</v>
      </c>
      <c r="Y37" s="31">
        <f t="shared" si="3"/>
        <v>-837622</v>
      </c>
      <c r="Z37" s="32">
        <f>+IF(X37&lt;&gt;0,+(Y37/X37)*100,0)</f>
        <v>-80.032141959684964</v>
      </c>
      <c r="AA37" s="33">
        <f>SUM(AA29:AA36)</f>
        <v>2093193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2093193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294565</v>
      </c>
      <c r="L44" s="31">
        <f t="shared" si="5"/>
        <v>-21436</v>
      </c>
      <c r="M44" s="31">
        <f t="shared" si="5"/>
        <v>-21637</v>
      </c>
      <c r="N44" s="31">
        <f t="shared" si="5"/>
        <v>251492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208985</v>
      </c>
      <c r="X44" s="31">
        <f t="shared" si="5"/>
        <v>1046607</v>
      </c>
      <c r="Y44" s="31">
        <f t="shared" si="5"/>
        <v>-837622</v>
      </c>
      <c r="Z44" s="32">
        <f>+IF(X44&lt;&gt;0,+(Y44/X44)*100,0)</f>
        <v>-80.032141959684964</v>
      </c>
      <c r="AA44" s="33">
        <f>+AA37+AA43</f>
        <v>2093193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-19274029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527741</v>
      </c>
      <c r="L45" s="44">
        <f t="shared" si="6"/>
        <v>-55044</v>
      </c>
      <c r="M45" s="44">
        <f t="shared" si="6"/>
        <v>159151</v>
      </c>
      <c r="N45" s="44">
        <f t="shared" si="6"/>
        <v>631848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493668</v>
      </c>
      <c r="X45" s="44">
        <f t="shared" si="6"/>
        <v>-9637033</v>
      </c>
      <c r="Y45" s="44">
        <f t="shared" si="6"/>
        <v>10130701</v>
      </c>
      <c r="Z45" s="45">
        <f>+IF(X45&lt;&gt;0,+(Y45/X45)*100,0)</f>
        <v>-105.12261398295513</v>
      </c>
      <c r="AA45" s="46">
        <f>+AA26-AA44</f>
        <v>-19274029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741402</v>
      </c>
      <c r="Y17" s="24">
        <v>2403696</v>
      </c>
      <c r="Z17" s="25">
        <v>324.20953814529764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741402</v>
      </c>
      <c r="Y25" s="36">
        <f t="shared" si="1"/>
        <v>2403696</v>
      </c>
      <c r="Z25" s="37">
        <f>+IF(X25&lt;&gt;0,+(Y25/X25)*100,0)</f>
        <v>324.20953814529764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741402</v>
      </c>
      <c r="Y26" s="31">
        <f t="shared" si="2"/>
        <v>2403696</v>
      </c>
      <c r="Z26" s="32">
        <f>+IF(X26&lt;&gt;0,+(Y26/X26)*100,0)</f>
        <v>324.20953814529764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741402</v>
      </c>
      <c r="Y45" s="44">
        <f t="shared" si="6"/>
        <v>2403696</v>
      </c>
      <c r="Z45" s="45">
        <f>+IF(X45&lt;&gt;0,+(Y45/X45)*100,0)</f>
        <v>324.20953814529764</v>
      </c>
      <c r="AA45" s="46">
        <f>+AA26-AA44</f>
        <v>1482800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-21822045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>
        <v>-977555</v>
      </c>
      <c r="L47" s="20">
        <v>-62335</v>
      </c>
      <c r="M47" s="20">
        <v>-152772</v>
      </c>
      <c r="N47" s="20">
        <v>-1192662</v>
      </c>
      <c r="O47" s="20"/>
      <c r="P47" s="20"/>
      <c r="Q47" s="20"/>
      <c r="R47" s="20"/>
      <c r="S47" s="20"/>
      <c r="T47" s="20"/>
      <c r="U47" s="20"/>
      <c r="V47" s="20"/>
      <c r="W47" s="20">
        <v>-49183615</v>
      </c>
      <c r="X47" s="20">
        <v>-3060594</v>
      </c>
      <c r="Y47" s="20">
        <v>-46123021</v>
      </c>
      <c r="Z47" s="47">
        <v>1506.99573350794</v>
      </c>
      <c r="AA47" s="22">
        <v>-6121183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-21822045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-977555</v>
      </c>
      <c r="L50" s="52">
        <f t="shared" si="7"/>
        <v>-62335</v>
      </c>
      <c r="M50" s="52">
        <f t="shared" si="7"/>
        <v>-152772</v>
      </c>
      <c r="N50" s="52">
        <f t="shared" si="7"/>
        <v>-1192662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-49183615</v>
      </c>
      <c r="X50" s="52">
        <f t="shared" si="7"/>
        <v>-3060594</v>
      </c>
      <c r="Y50" s="52">
        <f t="shared" si="7"/>
        <v>-46123021</v>
      </c>
      <c r="Z50" s="53">
        <f>+IF(X50&lt;&gt;0,+(Y50/X50)*100,0)</f>
        <v>1506.99573350794</v>
      </c>
      <c r="AA50" s="54">
        <f>SUM(AA47:AA49)</f>
        <v>-6121183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9145287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>
        <v>951042</v>
      </c>
      <c r="N17" s="24">
        <v>951042</v>
      </c>
      <c r="O17" s="24"/>
      <c r="P17" s="24"/>
      <c r="Q17" s="20"/>
      <c r="R17" s="24"/>
      <c r="S17" s="24"/>
      <c r="T17" s="20"/>
      <c r="U17" s="24"/>
      <c r="V17" s="24"/>
      <c r="W17" s="24">
        <v>951042</v>
      </c>
      <c r="X17" s="20">
        <v>2265000</v>
      </c>
      <c r="Y17" s="24">
        <v>-1313958</v>
      </c>
      <c r="Z17" s="25">
        <v>-58.011390728476819</v>
      </c>
      <c r="AA17" s="26">
        <v>4530000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9145287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951042</v>
      </c>
      <c r="N25" s="36">
        <f t="shared" si="1"/>
        <v>951042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951042</v>
      </c>
      <c r="X25" s="36">
        <f t="shared" si="1"/>
        <v>2265000</v>
      </c>
      <c r="Y25" s="36">
        <f t="shared" si="1"/>
        <v>-1313958</v>
      </c>
      <c r="Z25" s="37">
        <f>+IF(X25&lt;&gt;0,+(Y25/X25)*100,0)</f>
        <v>-58.011390728476819</v>
      </c>
      <c r="AA25" s="38">
        <f>SUM(AA15:AA24)</f>
        <v>4530000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9145287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951042</v>
      </c>
      <c r="N26" s="31">
        <f t="shared" si="2"/>
        <v>951042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951042</v>
      </c>
      <c r="X26" s="31">
        <f t="shared" si="2"/>
        <v>2265000</v>
      </c>
      <c r="Y26" s="31">
        <f t="shared" si="2"/>
        <v>-1313958</v>
      </c>
      <c r="Z26" s="32">
        <f>+IF(X26&lt;&gt;0,+(Y26/X26)*100,0)</f>
        <v>-58.011390728476819</v>
      </c>
      <c r="AA26" s="33">
        <f>+AA13+AA25</f>
        <v>4530000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-92032134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951042</v>
      </c>
      <c r="N45" s="44">
        <f t="shared" si="6"/>
        <v>951042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951042</v>
      </c>
      <c r="X45" s="44">
        <f t="shared" si="6"/>
        <v>2265000</v>
      </c>
      <c r="Y45" s="44">
        <f t="shared" si="6"/>
        <v>-1313958</v>
      </c>
      <c r="Z45" s="45">
        <f>+IF(X45&lt;&gt;0,+(Y45/X45)*100,0)</f>
        <v>-58.011390728476819</v>
      </c>
      <c r="AA45" s="46">
        <f>+AA26-AA44</f>
        <v>4530000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-32909856</v>
      </c>
      <c r="D6" s="18"/>
      <c r="E6" s="19">
        <v>-17087457</v>
      </c>
      <c r="F6" s="20">
        <v>-17087457</v>
      </c>
      <c r="G6" s="20">
        <v>-820388</v>
      </c>
      <c r="H6" s="20">
        <v>-4758788</v>
      </c>
      <c r="I6" s="20">
        <v>-2833880</v>
      </c>
      <c r="J6" s="20">
        <v>-8413056</v>
      </c>
      <c r="K6" s="20">
        <v>-374597</v>
      </c>
      <c r="L6" s="20">
        <v>2279846</v>
      </c>
      <c r="M6" s="20">
        <v>-319514</v>
      </c>
      <c r="N6" s="20">
        <v>1585735</v>
      </c>
      <c r="O6" s="20"/>
      <c r="P6" s="20"/>
      <c r="Q6" s="20"/>
      <c r="R6" s="20"/>
      <c r="S6" s="20"/>
      <c r="T6" s="20"/>
      <c r="U6" s="20"/>
      <c r="V6" s="20"/>
      <c r="W6" s="20">
        <v>-6827321</v>
      </c>
      <c r="X6" s="20">
        <v>-8916328</v>
      </c>
      <c r="Y6" s="20">
        <v>2089007</v>
      </c>
      <c r="Z6" s="21">
        <v>-23.429005752143709</v>
      </c>
      <c r="AA6" s="22">
        <v>-17087457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-49030</v>
      </c>
      <c r="G7" s="20">
        <v>1005677</v>
      </c>
      <c r="H7" s="20">
        <v>874456</v>
      </c>
      <c r="I7" s="20">
        <v>1079753</v>
      </c>
      <c r="J7" s="20">
        <v>2959886</v>
      </c>
      <c r="K7" s="20">
        <v>495089</v>
      </c>
      <c r="L7" s="20">
        <v>1558103</v>
      </c>
      <c r="M7" s="20">
        <v>2645594</v>
      </c>
      <c r="N7" s="20">
        <v>4698786</v>
      </c>
      <c r="O7" s="20"/>
      <c r="P7" s="20"/>
      <c r="Q7" s="20"/>
      <c r="R7" s="20"/>
      <c r="S7" s="20"/>
      <c r="T7" s="20"/>
      <c r="U7" s="20"/>
      <c r="V7" s="20"/>
      <c r="W7" s="20">
        <v>7658672</v>
      </c>
      <c r="X7" s="20">
        <v>-66218</v>
      </c>
      <c r="Y7" s="20">
        <v>7724890</v>
      </c>
      <c r="Z7" s="21">
        <v>-11665.846144552841</v>
      </c>
      <c r="AA7" s="22">
        <v>-49030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-32909856</v>
      </c>
      <c r="D13" s="29">
        <f>SUM(D6:D12)</f>
        <v>0</v>
      </c>
      <c r="E13" s="30">
        <f t="shared" si="0"/>
        <v>-17136487</v>
      </c>
      <c r="F13" s="31">
        <f t="shared" si="0"/>
        <v>-17136487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120492</v>
      </c>
      <c r="L13" s="31">
        <f t="shared" si="0"/>
        <v>3837949</v>
      </c>
      <c r="M13" s="31">
        <f t="shared" si="0"/>
        <v>2326080</v>
      </c>
      <c r="N13" s="31">
        <f t="shared" si="0"/>
        <v>6284521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831351</v>
      </c>
      <c r="X13" s="31">
        <f t="shared" si="0"/>
        <v>-8982546</v>
      </c>
      <c r="Y13" s="31">
        <f t="shared" si="0"/>
        <v>9813897</v>
      </c>
      <c r="Z13" s="32">
        <f>+IF(X13&lt;&gt;0,+(Y13/X13)*100,0)</f>
        <v>-109.25518221671229</v>
      </c>
      <c r="AA13" s="33">
        <f>SUM(AA6:AA12)</f>
        <v>-17136487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-7733372</v>
      </c>
      <c r="D17" s="18"/>
      <c r="E17" s="19">
        <v>43360</v>
      </c>
      <c r="F17" s="20">
        <v>43360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-7733372</v>
      </c>
      <c r="X17" s="20">
        <v>261340</v>
      </c>
      <c r="Y17" s="24">
        <v>-7994712</v>
      </c>
      <c r="Z17" s="25">
        <v>-3059.122981556593</v>
      </c>
      <c r="AA17" s="26">
        <v>43360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-5730225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43360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-5730225</v>
      </c>
      <c r="X25" s="36">
        <f t="shared" si="1"/>
        <v>261340</v>
      </c>
      <c r="Y25" s="36">
        <f t="shared" si="1"/>
        <v>-5991565</v>
      </c>
      <c r="Z25" s="37">
        <f>+IF(X25&lt;&gt;0,+(Y25/X25)*100,0)</f>
        <v>-2292.6322032601211</v>
      </c>
      <c r="AA25" s="38">
        <f>SUM(AA15:AA24)</f>
        <v>43360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-38640081</v>
      </c>
      <c r="D26" s="29">
        <f>+D13+D25</f>
        <v>0</v>
      </c>
      <c r="E26" s="30">
        <f t="shared" si="2"/>
        <v>-17093127</v>
      </c>
      <c r="F26" s="31">
        <f t="shared" si="2"/>
        <v>-17093127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120492</v>
      </c>
      <c r="L26" s="31">
        <f t="shared" si="2"/>
        <v>3837949</v>
      </c>
      <c r="M26" s="31">
        <f t="shared" si="2"/>
        <v>2326080</v>
      </c>
      <c r="N26" s="31">
        <f t="shared" si="2"/>
        <v>6284521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-4898874</v>
      </c>
      <c r="X26" s="31">
        <f t="shared" si="2"/>
        <v>-8721206</v>
      </c>
      <c r="Y26" s="31">
        <f t="shared" si="2"/>
        <v>3822332</v>
      </c>
      <c r="Z26" s="32">
        <f>+IF(X26&lt;&gt;0,+(Y26/X26)*100,0)</f>
        <v>-43.828021032870915</v>
      </c>
      <c r="AA26" s="33">
        <f>+AA13+AA25</f>
        <v>-17093127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-1242320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-1242320</v>
      </c>
      <c r="Y32" s="20">
        <v>1240672</v>
      </c>
      <c r="Z32" s="21">
        <v>-99.867344967480193</v>
      </c>
      <c r="AA32" s="22">
        <v>-1242320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-1242320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-1242320</v>
      </c>
      <c r="Y37" s="31">
        <f t="shared" si="3"/>
        <v>1240672</v>
      </c>
      <c r="Z37" s="32">
        <f>+IF(X37&lt;&gt;0,+(Y37/X37)*100,0)</f>
        <v>-99.867344967480193</v>
      </c>
      <c r="AA37" s="33">
        <f>SUM(AA29:AA36)</f>
        <v>-1242320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1240672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1240672</v>
      </c>
      <c r="Y43" s="36">
        <f t="shared" si="4"/>
        <v>-1240672</v>
      </c>
      <c r="Z43" s="37">
        <f>+IF(X43&lt;&gt;0,+(Y43/X43)*100,0)</f>
        <v>-100</v>
      </c>
      <c r="AA43" s="38">
        <f>SUM(AA39:AA42)</f>
        <v>1240672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-38638433</v>
      </c>
      <c r="D45" s="42">
        <f t="shared" si="6"/>
        <v>0</v>
      </c>
      <c r="E45" s="43">
        <f t="shared" si="6"/>
        <v>-17091479</v>
      </c>
      <c r="F45" s="44">
        <f t="shared" si="6"/>
        <v>-17091479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120492</v>
      </c>
      <c r="L45" s="44">
        <f t="shared" si="6"/>
        <v>3837949</v>
      </c>
      <c r="M45" s="44">
        <f t="shared" si="6"/>
        <v>2326080</v>
      </c>
      <c r="N45" s="44">
        <f t="shared" si="6"/>
        <v>6284521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-4897226</v>
      </c>
      <c r="X45" s="44">
        <f t="shared" si="6"/>
        <v>-8719558</v>
      </c>
      <c r="Y45" s="44">
        <f t="shared" si="6"/>
        <v>3822332</v>
      </c>
      <c r="Z45" s="45">
        <f>+IF(X45&lt;&gt;0,+(Y45/X45)*100,0)</f>
        <v>-43.836304546629542</v>
      </c>
      <c r="AA45" s="46">
        <f>+AA26-AA44</f>
        <v>-17091479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-17572447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-9200526</v>
      </c>
      <c r="Y47" s="20">
        <v>9200526</v>
      </c>
      <c r="Z47" s="47">
        <v>-100</v>
      </c>
      <c r="AA47" s="22">
        <v>-17572447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-17572447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-9200526</v>
      </c>
      <c r="Y50" s="52">
        <f t="shared" si="7"/>
        <v>9200526</v>
      </c>
      <c r="Z50" s="53">
        <f>+IF(X50&lt;&gt;0,+(Y50/X50)*100,0)</f>
        <v>-100</v>
      </c>
      <c r="AA50" s="54">
        <f>SUM(AA47:AA49)</f>
        <v>-17572447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-4902999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-2451498</v>
      </c>
      <c r="Y6" s="20">
        <v>2451498</v>
      </c>
      <c r="Z6" s="21">
        <v>-100</v>
      </c>
      <c r="AA6" s="22">
        <v>-4902999</v>
      </c>
    </row>
    <row r="7" spans="1:27" ht="13.5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>
        <v>2440148</v>
      </c>
      <c r="L7" s="20">
        <v>6780463</v>
      </c>
      <c r="M7" s="20">
        <v>2202609</v>
      </c>
      <c r="N7" s="20">
        <v>11423220</v>
      </c>
      <c r="O7" s="20"/>
      <c r="P7" s="20"/>
      <c r="Q7" s="20"/>
      <c r="R7" s="20"/>
      <c r="S7" s="20"/>
      <c r="T7" s="20"/>
      <c r="U7" s="20"/>
      <c r="V7" s="20"/>
      <c r="W7" s="20">
        <v>5140745</v>
      </c>
      <c r="X7" s="20">
        <v>94581882</v>
      </c>
      <c r="Y7" s="20">
        <v>-89441137</v>
      </c>
      <c r="Z7" s="21">
        <v>-94.564767700435482</v>
      </c>
      <c r="AA7" s="22">
        <v>189163760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184260774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2440148</v>
      </c>
      <c r="L13" s="31">
        <f t="shared" si="0"/>
        <v>6780463</v>
      </c>
      <c r="M13" s="31">
        <f t="shared" si="0"/>
        <v>2202609</v>
      </c>
      <c r="N13" s="31">
        <f t="shared" si="0"/>
        <v>11423220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5140745</v>
      </c>
      <c r="X13" s="31">
        <f t="shared" si="0"/>
        <v>92130384</v>
      </c>
      <c r="Y13" s="31">
        <f t="shared" si="0"/>
        <v>-86989639</v>
      </c>
      <c r="Z13" s="32">
        <f>+IF(X13&lt;&gt;0,+(Y13/X13)*100,0)</f>
        <v>-94.420141568062931</v>
      </c>
      <c r="AA13" s="33">
        <f>SUM(AA6:AA12)</f>
        <v>184260774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21161302</v>
      </c>
      <c r="G17" s="24"/>
      <c r="H17" s="24"/>
      <c r="I17" s="24"/>
      <c r="J17" s="20"/>
      <c r="K17" s="24">
        <v>20900</v>
      </c>
      <c r="L17" s="24">
        <v>3035233</v>
      </c>
      <c r="M17" s="20">
        <v>2053688</v>
      </c>
      <c r="N17" s="24">
        <v>5109821</v>
      </c>
      <c r="O17" s="24"/>
      <c r="P17" s="24"/>
      <c r="Q17" s="20"/>
      <c r="R17" s="24"/>
      <c r="S17" s="24"/>
      <c r="T17" s="20"/>
      <c r="U17" s="24"/>
      <c r="V17" s="24"/>
      <c r="W17" s="24">
        <v>5109821</v>
      </c>
      <c r="X17" s="20">
        <v>10580658</v>
      </c>
      <c r="Y17" s="24">
        <v>-5470837</v>
      </c>
      <c r="Z17" s="25">
        <v>-51.706018661599309</v>
      </c>
      <c r="AA17" s="26">
        <v>21161302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21161302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20900</v>
      </c>
      <c r="L25" s="36">
        <f t="shared" si="1"/>
        <v>3035233</v>
      </c>
      <c r="M25" s="36">
        <f t="shared" si="1"/>
        <v>2053688</v>
      </c>
      <c r="N25" s="36">
        <f t="shared" si="1"/>
        <v>5109821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5109821</v>
      </c>
      <c r="X25" s="36">
        <f t="shared" si="1"/>
        <v>10580658</v>
      </c>
      <c r="Y25" s="36">
        <f t="shared" si="1"/>
        <v>-5470837</v>
      </c>
      <c r="Z25" s="37">
        <f>+IF(X25&lt;&gt;0,+(Y25/X25)*100,0)</f>
        <v>-51.706018661599309</v>
      </c>
      <c r="AA25" s="38">
        <f>SUM(AA15:AA24)</f>
        <v>21161302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205422076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2461048</v>
      </c>
      <c r="L26" s="31">
        <f t="shared" si="2"/>
        <v>9815696</v>
      </c>
      <c r="M26" s="31">
        <f t="shared" si="2"/>
        <v>4256297</v>
      </c>
      <c r="N26" s="31">
        <f t="shared" si="2"/>
        <v>16533041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10250566</v>
      </c>
      <c r="X26" s="31">
        <f t="shared" si="2"/>
        <v>102711042</v>
      </c>
      <c r="Y26" s="31">
        <f t="shared" si="2"/>
        <v>-92460476</v>
      </c>
      <c r="Z26" s="32">
        <f>+IF(X26&lt;&gt;0,+(Y26/X26)*100,0)</f>
        <v>-90.019996097401105</v>
      </c>
      <c r="AA26" s="33">
        <f>+AA13+AA25</f>
        <v>205422076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>
        <v>7955</v>
      </c>
      <c r="L31" s="20">
        <v>14260</v>
      </c>
      <c r="M31" s="20">
        <v>8359</v>
      </c>
      <c r="N31" s="20">
        <v>30574</v>
      </c>
      <c r="O31" s="20"/>
      <c r="P31" s="20"/>
      <c r="Q31" s="20"/>
      <c r="R31" s="20"/>
      <c r="S31" s="20"/>
      <c r="T31" s="20"/>
      <c r="U31" s="20"/>
      <c r="V31" s="20"/>
      <c r="W31" s="20">
        <v>38887</v>
      </c>
      <c r="X31" s="20">
        <v>-446214</v>
      </c>
      <c r="Y31" s="20">
        <v>485101</v>
      </c>
      <c r="Z31" s="21">
        <v>-108.71487671834589</v>
      </c>
      <c r="AA31" s="22">
        <v>-892430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1105272</v>
      </c>
      <c r="Y34" s="20">
        <v>-1105272</v>
      </c>
      <c r="Z34" s="21">
        <v>-100</v>
      </c>
      <c r="AA34" s="22">
        <v>2210535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7955</v>
      </c>
      <c r="L37" s="31">
        <f t="shared" si="3"/>
        <v>14260</v>
      </c>
      <c r="M37" s="31">
        <f t="shared" si="3"/>
        <v>8359</v>
      </c>
      <c r="N37" s="31">
        <f t="shared" si="3"/>
        <v>30574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38887</v>
      </c>
      <c r="X37" s="31">
        <f t="shared" si="3"/>
        <v>659058</v>
      </c>
      <c r="Y37" s="31">
        <f t="shared" si="3"/>
        <v>-620171</v>
      </c>
      <c r="Z37" s="32">
        <f>+IF(X37&lt;&gt;0,+(Y37/X37)*100,0)</f>
        <v>-94.099608835641163</v>
      </c>
      <c r="AA37" s="33">
        <f>SUM(AA29:AA36)</f>
        <v>1318048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7955</v>
      </c>
      <c r="L44" s="31">
        <f t="shared" si="5"/>
        <v>14260</v>
      </c>
      <c r="M44" s="31">
        <f t="shared" si="5"/>
        <v>8359</v>
      </c>
      <c r="N44" s="31">
        <f t="shared" si="5"/>
        <v>30574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38887</v>
      </c>
      <c r="X44" s="31">
        <f t="shared" si="5"/>
        <v>659058</v>
      </c>
      <c r="Y44" s="31">
        <f t="shared" si="5"/>
        <v>-620171</v>
      </c>
      <c r="Z44" s="32">
        <f>+IF(X44&lt;&gt;0,+(Y44/X44)*100,0)</f>
        <v>-94.099608835641163</v>
      </c>
      <c r="AA44" s="33">
        <f>+AA37+AA43</f>
        <v>1318032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204104044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2453093</v>
      </c>
      <c r="L45" s="44">
        <f t="shared" si="6"/>
        <v>9801436</v>
      </c>
      <c r="M45" s="44">
        <f t="shared" si="6"/>
        <v>4247938</v>
      </c>
      <c r="N45" s="44">
        <f t="shared" si="6"/>
        <v>16502467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10211679</v>
      </c>
      <c r="X45" s="44">
        <f t="shared" si="6"/>
        <v>102051984</v>
      </c>
      <c r="Y45" s="44">
        <f t="shared" si="6"/>
        <v>-91840305</v>
      </c>
      <c r="Z45" s="45">
        <f>+IF(X45&lt;&gt;0,+(Y45/X45)*100,0)</f>
        <v>-89.993649706996393</v>
      </c>
      <c r="AA45" s="46">
        <f>+AA26-AA44</f>
        <v>204104044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-450498</v>
      </c>
      <c r="Y7" s="20">
        <v>450498</v>
      </c>
      <c r="Z7" s="21">
        <v>-100</v>
      </c>
      <c r="AA7" s="22">
        <v>-901000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-450498</v>
      </c>
      <c r="Y13" s="31">
        <f t="shared" si="0"/>
        <v>450498</v>
      </c>
      <c r="Z13" s="32">
        <f>+IF(X13&lt;&gt;0,+(Y13/X13)*100,0)</f>
        <v>-100</v>
      </c>
      <c r="AA13" s="33">
        <f>SUM(AA6:AA12)</f>
        <v>-901000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31998</v>
      </c>
      <c r="Y17" s="24">
        <v>-31998</v>
      </c>
      <c r="Z17" s="25">
        <v>-100</v>
      </c>
      <c r="AA17" s="26">
        <v>64001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31998</v>
      </c>
      <c r="Y25" s="36">
        <f t="shared" si="1"/>
        <v>-31998</v>
      </c>
      <c r="Z25" s="37">
        <f>+IF(X25&lt;&gt;0,+(Y25/X25)*100,0)</f>
        <v>-100</v>
      </c>
      <c r="AA25" s="38">
        <f>SUM(AA15:AA24)</f>
        <v>64001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-418500</v>
      </c>
      <c r="Y26" s="31">
        <f t="shared" si="2"/>
        <v>418500</v>
      </c>
      <c r="Z26" s="32">
        <f>+IF(X26&lt;&gt;0,+(Y26/X26)*100,0)</f>
        <v>-100</v>
      </c>
      <c r="AA26" s="33">
        <f>+AA13+AA25</f>
        <v>-836999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-418500</v>
      </c>
      <c r="Y45" s="44">
        <f t="shared" si="6"/>
        <v>418500</v>
      </c>
      <c r="Z45" s="45">
        <f>+IF(X45&lt;&gt;0,+(Y45/X45)*100,0)</f>
        <v>-100</v>
      </c>
      <c r="AA45" s="46">
        <f>+AA26-AA44</f>
        <v>-836999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-70273652</v>
      </c>
      <c r="G7" s="20">
        <v>1154404</v>
      </c>
      <c r="H7" s="20">
        <v>-852306</v>
      </c>
      <c r="I7" s="20">
        <v>146709</v>
      </c>
      <c r="J7" s="20">
        <v>448807</v>
      </c>
      <c r="K7" s="20">
        <v>-187250</v>
      </c>
      <c r="L7" s="20">
        <v>-18210</v>
      </c>
      <c r="M7" s="20">
        <v>28531</v>
      </c>
      <c r="N7" s="20">
        <v>-176929</v>
      </c>
      <c r="O7" s="20"/>
      <c r="P7" s="20"/>
      <c r="Q7" s="20"/>
      <c r="R7" s="20"/>
      <c r="S7" s="20"/>
      <c r="T7" s="20"/>
      <c r="U7" s="20"/>
      <c r="V7" s="20"/>
      <c r="W7" s="20">
        <v>271878</v>
      </c>
      <c r="X7" s="20">
        <v>-35136828</v>
      </c>
      <c r="Y7" s="20">
        <v>35408706</v>
      </c>
      <c r="Z7" s="21">
        <v>-100.7737693339877</v>
      </c>
      <c r="AA7" s="22">
        <v>-70273652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-70273652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-187250</v>
      </c>
      <c r="L13" s="31">
        <f t="shared" si="0"/>
        <v>-18210</v>
      </c>
      <c r="M13" s="31">
        <f t="shared" si="0"/>
        <v>28531</v>
      </c>
      <c r="N13" s="31">
        <f t="shared" si="0"/>
        <v>-176929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271878</v>
      </c>
      <c r="X13" s="31">
        <f t="shared" si="0"/>
        <v>-35136828</v>
      </c>
      <c r="Y13" s="31">
        <f t="shared" si="0"/>
        <v>35408706</v>
      </c>
      <c r="Z13" s="32">
        <f>+IF(X13&lt;&gt;0,+(Y13/X13)*100,0)</f>
        <v>-100.7737693339877</v>
      </c>
      <c r="AA13" s="33">
        <f>SUM(AA6:AA12)</f>
        <v>-70273652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-1191673591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-595836798</v>
      </c>
      <c r="Y17" s="24">
        <v>595836798</v>
      </c>
      <c r="Z17" s="25">
        <v>-100</v>
      </c>
      <c r="AA17" s="26">
        <v>-1191673591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-1191673591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-595836798</v>
      </c>
      <c r="Y25" s="36">
        <f t="shared" si="1"/>
        <v>595836798</v>
      </c>
      <c r="Z25" s="37">
        <f>+IF(X25&lt;&gt;0,+(Y25/X25)*100,0)</f>
        <v>-100</v>
      </c>
      <c r="AA25" s="38">
        <f>SUM(AA15:AA24)</f>
        <v>-1191673591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-1261947243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-187250</v>
      </c>
      <c r="L26" s="31">
        <f t="shared" si="2"/>
        <v>-18210</v>
      </c>
      <c r="M26" s="31">
        <f t="shared" si="2"/>
        <v>28531</v>
      </c>
      <c r="N26" s="31">
        <f t="shared" si="2"/>
        <v>-176929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271878</v>
      </c>
      <c r="X26" s="31">
        <f t="shared" si="2"/>
        <v>-630973626</v>
      </c>
      <c r="Y26" s="31">
        <f t="shared" si="2"/>
        <v>631245504</v>
      </c>
      <c r="Z26" s="32">
        <f>+IF(X26&lt;&gt;0,+(Y26/X26)*100,0)</f>
        <v>-100.04308864725829</v>
      </c>
      <c r="AA26" s="33">
        <f>+AA13+AA25</f>
        <v>-1261947243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-15600000</v>
      </c>
      <c r="G32" s="20">
        <v>203057</v>
      </c>
      <c r="H32" s="20"/>
      <c r="I32" s="20"/>
      <c r="J32" s="20">
        <v>203057</v>
      </c>
      <c r="K32" s="20"/>
      <c r="L32" s="20"/>
      <c r="M32" s="20">
        <v>916244</v>
      </c>
      <c r="N32" s="20">
        <v>916244</v>
      </c>
      <c r="O32" s="20"/>
      <c r="P32" s="20"/>
      <c r="Q32" s="20"/>
      <c r="R32" s="20"/>
      <c r="S32" s="20"/>
      <c r="T32" s="20"/>
      <c r="U32" s="20"/>
      <c r="V32" s="20"/>
      <c r="W32" s="20">
        <v>1119301</v>
      </c>
      <c r="X32" s="20">
        <v>-7800000</v>
      </c>
      <c r="Y32" s="20">
        <v>8919301</v>
      </c>
      <c r="Z32" s="21">
        <v>-114.35001282051283</v>
      </c>
      <c r="AA32" s="22">
        <v>-15600000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/>
      <c r="G35" s="20">
        <v>324296</v>
      </c>
      <c r="H35" s="20">
        <v>-73885</v>
      </c>
      <c r="I35" s="20">
        <v>19075</v>
      </c>
      <c r="J35" s="20">
        <v>269486</v>
      </c>
      <c r="K35" s="20">
        <v>-24612</v>
      </c>
      <c r="L35" s="20">
        <v>9018</v>
      </c>
      <c r="M35" s="20">
        <v>21274</v>
      </c>
      <c r="N35" s="20">
        <v>5680</v>
      </c>
      <c r="O35" s="20"/>
      <c r="P35" s="20"/>
      <c r="Q35" s="20"/>
      <c r="R35" s="20"/>
      <c r="S35" s="20"/>
      <c r="T35" s="20"/>
      <c r="U35" s="20"/>
      <c r="V35" s="20"/>
      <c r="W35" s="20">
        <v>275166</v>
      </c>
      <c r="X35" s="20"/>
      <c r="Y35" s="20">
        <v>275166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-15600000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-24612</v>
      </c>
      <c r="L37" s="31">
        <f t="shared" si="3"/>
        <v>9018</v>
      </c>
      <c r="M37" s="31">
        <f t="shared" si="3"/>
        <v>937518</v>
      </c>
      <c r="N37" s="31">
        <f t="shared" si="3"/>
        <v>921924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1394467</v>
      </c>
      <c r="X37" s="31">
        <f t="shared" si="3"/>
        <v>-7800000</v>
      </c>
      <c r="Y37" s="31">
        <f t="shared" si="3"/>
        <v>9194467</v>
      </c>
      <c r="Z37" s="32">
        <f>+IF(X37&lt;&gt;0,+(Y37/X37)*100,0)</f>
        <v>-117.87778205128205</v>
      </c>
      <c r="AA37" s="33">
        <f>SUM(AA29:AA36)</f>
        <v>-15600000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-15600000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-24612</v>
      </c>
      <c r="L44" s="31">
        <f t="shared" si="5"/>
        <v>9018</v>
      </c>
      <c r="M44" s="31">
        <f t="shared" si="5"/>
        <v>937518</v>
      </c>
      <c r="N44" s="31">
        <f t="shared" si="5"/>
        <v>921924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1394467</v>
      </c>
      <c r="X44" s="31">
        <f t="shared" si="5"/>
        <v>-7800000</v>
      </c>
      <c r="Y44" s="31">
        <f t="shared" si="5"/>
        <v>9194467</v>
      </c>
      <c r="Z44" s="32">
        <f>+IF(X44&lt;&gt;0,+(Y44/X44)*100,0)</f>
        <v>-117.87778205128205</v>
      </c>
      <c r="AA44" s="33">
        <f>+AA37+AA43</f>
        <v>-15600000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-1246347243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-162638</v>
      </c>
      <c r="L45" s="44">
        <f t="shared" si="6"/>
        <v>-27228</v>
      </c>
      <c r="M45" s="44">
        <f t="shared" si="6"/>
        <v>-908987</v>
      </c>
      <c r="N45" s="44">
        <f t="shared" si="6"/>
        <v>-1098853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-1122589</v>
      </c>
      <c r="X45" s="44">
        <f t="shared" si="6"/>
        <v>-623173626</v>
      </c>
      <c r="Y45" s="44">
        <f t="shared" si="6"/>
        <v>622051037</v>
      </c>
      <c r="Z45" s="45">
        <f>+IF(X45&lt;&gt;0,+(Y45/X45)*100,0)</f>
        <v>-99.819859353290411</v>
      </c>
      <c r="AA45" s="46">
        <f>+AA26-AA44</f>
        <v>-1246347243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-12089488</v>
      </c>
      <c r="G47" s="20">
        <v>3902741</v>
      </c>
      <c r="H47" s="20">
        <v>-1772664</v>
      </c>
      <c r="I47" s="20">
        <v>518366</v>
      </c>
      <c r="J47" s="20">
        <v>2648443</v>
      </c>
      <c r="K47" s="20">
        <v>112566</v>
      </c>
      <c r="L47" s="20">
        <v>2570870</v>
      </c>
      <c r="M47" s="20">
        <v>-2461551</v>
      </c>
      <c r="N47" s="20">
        <v>221885</v>
      </c>
      <c r="O47" s="20"/>
      <c r="P47" s="20"/>
      <c r="Q47" s="20"/>
      <c r="R47" s="20"/>
      <c r="S47" s="20"/>
      <c r="T47" s="20"/>
      <c r="U47" s="20"/>
      <c r="V47" s="20"/>
      <c r="W47" s="20">
        <v>2870328</v>
      </c>
      <c r="X47" s="20">
        <v>-6044742</v>
      </c>
      <c r="Y47" s="20">
        <v>8915070</v>
      </c>
      <c r="Z47" s="47">
        <v>-147.48470654330657</v>
      </c>
      <c r="AA47" s="22">
        <v>-12089488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-12089488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112566</v>
      </c>
      <c r="L50" s="52">
        <f t="shared" si="7"/>
        <v>2570870</v>
      </c>
      <c r="M50" s="52">
        <f t="shared" si="7"/>
        <v>-2461551</v>
      </c>
      <c r="N50" s="52">
        <f t="shared" si="7"/>
        <v>221885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2870328</v>
      </c>
      <c r="X50" s="52">
        <f t="shared" si="7"/>
        <v>-6044742</v>
      </c>
      <c r="Y50" s="52">
        <f t="shared" si="7"/>
        <v>8915070</v>
      </c>
      <c r="Z50" s="53">
        <f>+IF(X50&lt;&gt;0,+(Y50/X50)*100,0)</f>
        <v>-147.48470654330657</v>
      </c>
      <c r="AA50" s="54">
        <f>SUM(AA47:AA49)</f>
        <v>-12089488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>
        <v>171506</v>
      </c>
      <c r="L7" s="20">
        <v>604555</v>
      </c>
      <c r="M7" s="20">
        <v>4442</v>
      </c>
      <c r="N7" s="20">
        <v>780503</v>
      </c>
      <c r="O7" s="20"/>
      <c r="P7" s="20"/>
      <c r="Q7" s="20"/>
      <c r="R7" s="20"/>
      <c r="S7" s="20"/>
      <c r="T7" s="20"/>
      <c r="U7" s="20"/>
      <c r="V7" s="20"/>
      <c r="W7" s="20">
        <v>-50596</v>
      </c>
      <c r="X7" s="20"/>
      <c r="Y7" s="20">
        <v>-50596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171506</v>
      </c>
      <c r="L13" s="31">
        <f t="shared" si="0"/>
        <v>604555</v>
      </c>
      <c r="M13" s="31">
        <f t="shared" si="0"/>
        <v>4442</v>
      </c>
      <c r="N13" s="31">
        <f t="shared" si="0"/>
        <v>780503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-50596</v>
      </c>
      <c r="X13" s="31">
        <f t="shared" si="0"/>
        <v>0</v>
      </c>
      <c r="Y13" s="31">
        <f t="shared" si="0"/>
        <v>-50596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171506</v>
      </c>
      <c r="L26" s="31">
        <f t="shared" si="2"/>
        <v>604555</v>
      </c>
      <c r="M26" s="31">
        <f t="shared" si="2"/>
        <v>4442</v>
      </c>
      <c r="N26" s="31">
        <f t="shared" si="2"/>
        <v>780503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-50596</v>
      </c>
      <c r="X26" s="31">
        <f t="shared" si="2"/>
        <v>0</v>
      </c>
      <c r="Y26" s="31">
        <f t="shared" si="2"/>
        <v>-50596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171506</v>
      </c>
      <c r="L45" s="44">
        <f t="shared" si="6"/>
        <v>604555</v>
      </c>
      <c r="M45" s="44">
        <f t="shared" si="6"/>
        <v>4442</v>
      </c>
      <c r="N45" s="44">
        <f t="shared" si="6"/>
        <v>780503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-50596</v>
      </c>
      <c r="X45" s="44">
        <f t="shared" si="6"/>
        <v>0</v>
      </c>
      <c r="Y45" s="44">
        <f t="shared" si="6"/>
        <v>-50596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ht="13.5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>
        <v>484904</v>
      </c>
      <c r="L7" s="20">
        <v>15668285</v>
      </c>
      <c r="M7" s="20">
        <v>31151</v>
      </c>
      <c r="N7" s="20">
        <v>16184340</v>
      </c>
      <c r="O7" s="20"/>
      <c r="P7" s="20"/>
      <c r="Q7" s="20"/>
      <c r="R7" s="20"/>
      <c r="S7" s="20"/>
      <c r="T7" s="20"/>
      <c r="U7" s="20"/>
      <c r="V7" s="20"/>
      <c r="W7" s="20">
        <v>16808693</v>
      </c>
      <c r="X7" s="20">
        <v>11029674</v>
      </c>
      <c r="Y7" s="20">
        <v>5779019</v>
      </c>
      <c r="Z7" s="21">
        <v>52.395193185220158</v>
      </c>
      <c r="AA7" s="22">
        <v>22059334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484904</v>
      </c>
      <c r="L13" s="31">
        <f t="shared" si="0"/>
        <v>15668285</v>
      </c>
      <c r="M13" s="31">
        <f t="shared" si="0"/>
        <v>31151</v>
      </c>
      <c r="N13" s="31">
        <f t="shared" si="0"/>
        <v>16184340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16808693</v>
      </c>
      <c r="X13" s="31">
        <f t="shared" si="0"/>
        <v>11029674</v>
      </c>
      <c r="Y13" s="31">
        <f t="shared" si="0"/>
        <v>5779019</v>
      </c>
      <c r="Z13" s="32">
        <f>+IF(X13&lt;&gt;0,+(Y13/X13)*100,0)</f>
        <v>52.395193185220158</v>
      </c>
      <c r="AA13" s="33">
        <f>SUM(AA6:AA12)</f>
        <v>22059328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484904</v>
      </c>
      <c r="L26" s="31">
        <f t="shared" si="2"/>
        <v>15668285</v>
      </c>
      <c r="M26" s="31">
        <f t="shared" si="2"/>
        <v>31151</v>
      </c>
      <c r="N26" s="31">
        <f t="shared" si="2"/>
        <v>16184340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16808693</v>
      </c>
      <c r="X26" s="31">
        <f t="shared" si="2"/>
        <v>11029674</v>
      </c>
      <c r="Y26" s="31">
        <f t="shared" si="2"/>
        <v>5779019</v>
      </c>
      <c r="Z26" s="32">
        <f>+IF(X26&lt;&gt;0,+(Y26/X26)*100,0)</f>
        <v>52.395193185220158</v>
      </c>
      <c r="AA26" s="33">
        <f>+AA13+AA25</f>
        <v>22059329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484904</v>
      </c>
      <c r="L45" s="44">
        <f t="shared" si="6"/>
        <v>15668285</v>
      </c>
      <c r="M45" s="44">
        <f t="shared" si="6"/>
        <v>31151</v>
      </c>
      <c r="N45" s="44">
        <f t="shared" si="6"/>
        <v>16184340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16808693</v>
      </c>
      <c r="X45" s="44">
        <f t="shared" si="6"/>
        <v>11029674</v>
      </c>
      <c r="Y45" s="44">
        <f t="shared" si="6"/>
        <v>5779019</v>
      </c>
      <c r="Z45" s="45">
        <f>+IF(X45&lt;&gt;0,+(Y45/X45)*100,0)</f>
        <v>52.395193185220158</v>
      </c>
      <c r="AA45" s="46">
        <f>+AA26-AA44</f>
        <v>22059296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>
        <v>27204</v>
      </c>
      <c r="M47" s="20"/>
      <c r="N47" s="20">
        <v>27204</v>
      </c>
      <c r="O47" s="20"/>
      <c r="P47" s="20"/>
      <c r="Q47" s="20"/>
      <c r="R47" s="20"/>
      <c r="S47" s="20"/>
      <c r="T47" s="20"/>
      <c r="U47" s="20"/>
      <c r="V47" s="20"/>
      <c r="W47" s="20">
        <v>27204</v>
      </c>
      <c r="X47" s="20"/>
      <c r="Y47" s="20">
        <v>27204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27204</v>
      </c>
      <c r="M50" s="52">
        <f t="shared" si="7"/>
        <v>0</v>
      </c>
      <c r="N50" s="52">
        <f t="shared" si="7"/>
        <v>27204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27204</v>
      </c>
      <c r="X50" s="52">
        <f t="shared" si="7"/>
        <v>0</v>
      </c>
      <c r="Y50" s="52">
        <f t="shared" si="7"/>
        <v>27204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-3368502</v>
      </c>
      <c r="Y6" s="20">
        <v>3368502</v>
      </c>
      <c r="Z6" s="21">
        <v>-100</v>
      </c>
      <c r="AA6" s="22">
        <v>-6737000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-3368502</v>
      </c>
      <c r="Y13" s="31">
        <f t="shared" si="0"/>
        <v>3368502</v>
      </c>
      <c r="Z13" s="32">
        <f>+IF(X13&lt;&gt;0,+(Y13/X13)*100,0)</f>
        <v>-100</v>
      </c>
      <c r="AA13" s="33">
        <f>SUM(AA6:AA12)</f>
        <v>-6737000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74203624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>
        <v>386700</v>
      </c>
      <c r="L17" s="24">
        <v>1304468</v>
      </c>
      <c r="M17" s="20"/>
      <c r="N17" s="24">
        <v>1691168</v>
      </c>
      <c r="O17" s="24"/>
      <c r="P17" s="24"/>
      <c r="Q17" s="20"/>
      <c r="R17" s="24"/>
      <c r="S17" s="24"/>
      <c r="T17" s="20"/>
      <c r="U17" s="24"/>
      <c r="V17" s="24"/>
      <c r="W17" s="24">
        <v>2045168</v>
      </c>
      <c r="X17" s="20">
        <v>41540052</v>
      </c>
      <c r="Y17" s="24">
        <v>-39494884</v>
      </c>
      <c r="Z17" s="25">
        <v>-95.076635917547719</v>
      </c>
      <c r="AA17" s="26">
        <v>83080099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74203624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386700</v>
      </c>
      <c r="L25" s="36">
        <f t="shared" si="1"/>
        <v>1304468</v>
      </c>
      <c r="M25" s="36">
        <f t="shared" si="1"/>
        <v>0</v>
      </c>
      <c r="N25" s="36">
        <f t="shared" si="1"/>
        <v>1691168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2045168</v>
      </c>
      <c r="X25" s="36">
        <f t="shared" si="1"/>
        <v>41540052</v>
      </c>
      <c r="Y25" s="36">
        <f t="shared" si="1"/>
        <v>-39494884</v>
      </c>
      <c r="Z25" s="37">
        <f>+IF(X25&lt;&gt;0,+(Y25/X25)*100,0)</f>
        <v>-95.076635917547719</v>
      </c>
      <c r="AA25" s="38">
        <f>SUM(AA15:AA24)</f>
        <v>83080099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74203624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386700</v>
      </c>
      <c r="L26" s="31">
        <f t="shared" si="2"/>
        <v>1304468</v>
      </c>
      <c r="M26" s="31">
        <f t="shared" si="2"/>
        <v>0</v>
      </c>
      <c r="N26" s="31">
        <f t="shared" si="2"/>
        <v>1691168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2045168</v>
      </c>
      <c r="X26" s="31">
        <f t="shared" si="2"/>
        <v>38171550</v>
      </c>
      <c r="Y26" s="31">
        <f t="shared" si="2"/>
        <v>-36126382</v>
      </c>
      <c r="Z26" s="32">
        <f>+IF(X26&lt;&gt;0,+(Y26/X26)*100,0)</f>
        <v>-94.642166744604296</v>
      </c>
      <c r="AA26" s="33">
        <f>+AA13+AA25</f>
        <v>76343099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74203624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386700</v>
      </c>
      <c r="L45" s="44">
        <f t="shared" si="6"/>
        <v>1304468</v>
      </c>
      <c r="M45" s="44">
        <f t="shared" si="6"/>
        <v>0</v>
      </c>
      <c r="N45" s="44">
        <f t="shared" si="6"/>
        <v>1691168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2045168</v>
      </c>
      <c r="X45" s="44">
        <f t="shared" si="6"/>
        <v>38171550</v>
      </c>
      <c r="Y45" s="44">
        <f t="shared" si="6"/>
        <v>-36126382</v>
      </c>
      <c r="Z45" s="45">
        <f>+IF(X45&lt;&gt;0,+(Y45/X45)*100,0)</f>
        <v>-94.642166744604296</v>
      </c>
      <c r="AA45" s="46">
        <f>+AA26-AA44</f>
        <v>76343099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4077188</v>
      </c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>
        <v>548134</v>
      </c>
      <c r="L7" s="20">
        <v>918560</v>
      </c>
      <c r="M7" s="20">
        <v>812398</v>
      </c>
      <c r="N7" s="20">
        <v>2279092</v>
      </c>
      <c r="O7" s="20"/>
      <c r="P7" s="20"/>
      <c r="Q7" s="20"/>
      <c r="R7" s="20"/>
      <c r="S7" s="20"/>
      <c r="T7" s="20"/>
      <c r="U7" s="20"/>
      <c r="V7" s="20"/>
      <c r="W7" s="20">
        <v>-1921371</v>
      </c>
      <c r="X7" s="20">
        <v>-12040922</v>
      </c>
      <c r="Y7" s="20">
        <v>10119551</v>
      </c>
      <c r="Z7" s="21">
        <v>-84.042991059986932</v>
      </c>
      <c r="AA7" s="22">
        <v>-24081836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4077188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548134</v>
      </c>
      <c r="L13" s="31">
        <f t="shared" si="0"/>
        <v>918560</v>
      </c>
      <c r="M13" s="31">
        <f t="shared" si="0"/>
        <v>812398</v>
      </c>
      <c r="N13" s="31">
        <f t="shared" si="0"/>
        <v>2279092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-1921371</v>
      </c>
      <c r="X13" s="31">
        <f t="shared" si="0"/>
        <v>-12040922</v>
      </c>
      <c r="Y13" s="31">
        <f t="shared" si="0"/>
        <v>10119551</v>
      </c>
      <c r="Z13" s="32">
        <f>+IF(X13&lt;&gt;0,+(Y13/X13)*100,0)</f>
        <v>-84.042991059986932</v>
      </c>
      <c r="AA13" s="33">
        <f>SUM(AA6:AA12)</f>
        <v>-24081836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12849504</v>
      </c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>
        <v>355224</v>
      </c>
      <c r="M17" s="20"/>
      <c r="N17" s="24">
        <v>355224</v>
      </c>
      <c r="O17" s="24"/>
      <c r="P17" s="24"/>
      <c r="Q17" s="20"/>
      <c r="R17" s="24"/>
      <c r="S17" s="24"/>
      <c r="T17" s="20"/>
      <c r="U17" s="24"/>
      <c r="V17" s="24"/>
      <c r="W17" s="24">
        <v>355224</v>
      </c>
      <c r="X17" s="20">
        <v>3113694</v>
      </c>
      <c r="Y17" s="24">
        <v>-2758470</v>
      </c>
      <c r="Z17" s="25">
        <v>-88.591557166503847</v>
      </c>
      <c r="AA17" s="26">
        <v>6227400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12849504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355224</v>
      </c>
      <c r="M25" s="36">
        <f t="shared" si="1"/>
        <v>0</v>
      </c>
      <c r="N25" s="36">
        <f t="shared" si="1"/>
        <v>355224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355224</v>
      </c>
      <c r="X25" s="36">
        <f t="shared" si="1"/>
        <v>3113694</v>
      </c>
      <c r="Y25" s="36">
        <f t="shared" si="1"/>
        <v>-2758470</v>
      </c>
      <c r="Z25" s="37">
        <f>+IF(X25&lt;&gt;0,+(Y25/X25)*100,0)</f>
        <v>-88.591557166503847</v>
      </c>
      <c r="AA25" s="38">
        <f>SUM(AA15:AA24)</f>
        <v>6227400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16926692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548134</v>
      </c>
      <c r="L26" s="31">
        <f t="shared" si="2"/>
        <v>1273784</v>
      </c>
      <c r="M26" s="31">
        <f t="shared" si="2"/>
        <v>812398</v>
      </c>
      <c r="N26" s="31">
        <f t="shared" si="2"/>
        <v>2634316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-1566147</v>
      </c>
      <c r="X26" s="31">
        <f t="shared" si="2"/>
        <v>-8927228</v>
      </c>
      <c r="Y26" s="31">
        <f t="shared" si="2"/>
        <v>7361081</v>
      </c>
      <c r="Z26" s="32">
        <f>+IF(X26&lt;&gt;0,+(Y26/X26)*100,0)</f>
        <v>-82.456513936912998</v>
      </c>
      <c r="AA26" s="33">
        <f>+AA13+AA25</f>
        <v>-17854436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253882</v>
      </c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>
        <v>33381</v>
      </c>
      <c r="L31" s="20">
        <v>-172</v>
      </c>
      <c r="M31" s="20"/>
      <c r="N31" s="20">
        <v>33209</v>
      </c>
      <c r="O31" s="20"/>
      <c r="P31" s="20"/>
      <c r="Q31" s="20"/>
      <c r="R31" s="20"/>
      <c r="S31" s="20"/>
      <c r="T31" s="20"/>
      <c r="U31" s="20"/>
      <c r="V31" s="20"/>
      <c r="W31" s="20">
        <v>-34495</v>
      </c>
      <c r="X31" s="20"/>
      <c r="Y31" s="20">
        <v>-34495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253882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33381</v>
      </c>
      <c r="L37" s="31">
        <f t="shared" si="3"/>
        <v>-172</v>
      </c>
      <c r="M37" s="31">
        <f t="shared" si="3"/>
        <v>0</v>
      </c>
      <c r="N37" s="31">
        <f t="shared" si="3"/>
        <v>33209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-34495</v>
      </c>
      <c r="X37" s="31">
        <f t="shared" si="3"/>
        <v>0</v>
      </c>
      <c r="Y37" s="31">
        <f t="shared" si="3"/>
        <v>-34495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253882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33381</v>
      </c>
      <c r="L44" s="31">
        <f t="shared" si="5"/>
        <v>-172</v>
      </c>
      <c r="M44" s="31">
        <f t="shared" si="5"/>
        <v>0</v>
      </c>
      <c r="N44" s="31">
        <f t="shared" si="5"/>
        <v>33209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-34495</v>
      </c>
      <c r="X44" s="31">
        <f t="shared" si="5"/>
        <v>0</v>
      </c>
      <c r="Y44" s="31">
        <f t="shared" si="5"/>
        <v>-34495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16672810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514753</v>
      </c>
      <c r="L45" s="44">
        <f t="shared" si="6"/>
        <v>1273956</v>
      </c>
      <c r="M45" s="44">
        <f t="shared" si="6"/>
        <v>812398</v>
      </c>
      <c r="N45" s="44">
        <f t="shared" si="6"/>
        <v>2601107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-1531652</v>
      </c>
      <c r="X45" s="44">
        <f t="shared" si="6"/>
        <v>-8927228</v>
      </c>
      <c r="Y45" s="44">
        <f t="shared" si="6"/>
        <v>7395576</v>
      </c>
      <c r="Z45" s="45">
        <f>+IF(X45&lt;&gt;0,+(Y45/X45)*100,0)</f>
        <v>-82.842916076524546</v>
      </c>
      <c r="AA45" s="46">
        <f>+AA26-AA44</f>
        <v>-17854436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-3828536</v>
      </c>
      <c r="D47" s="18"/>
      <c r="E47" s="19"/>
      <c r="F47" s="20"/>
      <c r="G47" s="20"/>
      <c r="H47" s="20"/>
      <c r="I47" s="20"/>
      <c r="J47" s="20"/>
      <c r="K47" s="20">
        <v>-41331</v>
      </c>
      <c r="L47" s="20">
        <v>-25637</v>
      </c>
      <c r="M47" s="20"/>
      <c r="N47" s="20">
        <v>-66968</v>
      </c>
      <c r="O47" s="20"/>
      <c r="P47" s="20"/>
      <c r="Q47" s="20"/>
      <c r="R47" s="20"/>
      <c r="S47" s="20"/>
      <c r="T47" s="20"/>
      <c r="U47" s="20"/>
      <c r="V47" s="20"/>
      <c r="W47" s="20">
        <v>-66968</v>
      </c>
      <c r="X47" s="20"/>
      <c r="Y47" s="20">
        <v>-66968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-3828536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-41331</v>
      </c>
      <c r="L50" s="52">
        <f t="shared" si="7"/>
        <v>-25637</v>
      </c>
      <c r="M50" s="52">
        <f t="shared" si="7"/>
        <v>0</v>
      </c>
      <c r="N50" s="52">
        <f t="shared" si="7"/>
        <v>-66968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-66968</v>
      </c>
      <c r="X50" s="52">
        <f t="shared" si="7"/>
        <v>0</v>
      </c>
      <c r="Y50" s="52">
        <f t="shared" si="7"/>
        <v>-66968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>
        <v>-5484</v>
      </c>
      <c r="M6" s="20">
        <v>-2178050</v>
      </c>
      <c r="N6" s="20">
        <v>-2183534</v>
      </c>
      <c r="O6" s="20"/>
      <c r="P6" s="20"/>
      <c r="Q6" s="20"/>
      <c r="R6" s="20"/>
      <c r="S6" s="20"/>
      <c r="T6" s="20"/>
      <c r="U6" s="20"/>
      <c r="V6" s="20"/>
      <c r="W6" s="20">
        <v>-3227078</v>
      </c>
      <c r="X6" s="20"/>
      <c r="Y6" s="20">
        <v>-3227078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1000</v>
      </c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863840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>
        <v>94477</v>
      </c>
      <c r="M11" s="20">
        <v>867324</v>
      </c>
      <c r="N11" s="24">
        <v>961801</v>
      </c>
      <c r="O11" s="24"/>
      <c r="P11" s="24"/>
      <c r="Q11" s="20"/>
      <c r="R11" s="24"/>
      <c r="S11" s="24"/>
      <c r="T11" s="20"/>
      <c r="U11" s="24"/>
      <c r="V11" s="24"/>
      <c r="W11" s="24">
        <v>976754</v>
      </c>
      <c r="X11" s="20"/>
      <c r="Y11" s="24">
        <v>976754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-1033047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88993</v>
      </c>
      <c r="M13" s="31">
        <f t="shared" si="0"/>
        <v>-1309726</v>
      </c>
      <c r="N13" s="31">
        <f t="shared" si="0"/>
        <v>-1220733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-2249324</v>
      </c>
      <c r="X13" s="31">
        <f t="shared" si="0"/>
        <v>0</v>
      </c>
      <c r="Y13" s="31">
        <f t="shared" si="0"/>
        <v>-2249324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-1033047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88993</v>
      </c>
      <c r="M26" s="31">
        <f t="shared" si="2"/>
        <v>-1309726</v>
      </c>
      <c r="N26" s="31">
        <f t="shared" si="2"/>
        <v>-1220733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-2249324</v>
      </c>
      <c r="X26" s="31">
        <f t="shared" si="2"/>
        <v>0</v>
      </c>
      <c r="Y26" s="31">
        <f t="shared" si="2"/>
        <v>-2249324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4738819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>
        <v>718845</v>
      </c>
      <c r="M32" s="20">
        <v>4484378</v>
      </c>
      <c r="N32" s="20">
        <v>5203223</v>
      </c>
      <c r="O32" s="20"/>
      <c r="P32" s="20"/>
      <c r="Q32" s="20"/>
      <c r="R32" s="20"/>
      <c r="S32" s="20"/>
      <c r="T32" s="20"/>
      <c r="U32" s="20"/>
      <c r="V32" s="20"/>
      <c r="W32" s="20">
        <v>4274321</v>
      </c>
      <c r="X32" s="20">
        <v>1344996</v>
      </c>
      <c r="Y32" s="20">
        <v>2929325</v>
      </c>
      <c r="Z32" s="21">
        <v>217.7943280128714</v>
      </c>
      <c r="AA32" s="22">
        <v>2690000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4737819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718845</v>
      </c>
      <c r="M37" s="31">
        <f t="shared" si="3"/>
        <v>4484378</v>
      </c>
      <c r="N37" s="31">
        <f t="shared" si="3"/>
        <v>5203223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4274321</v>
      </c>
      <c r="X37" s="31">
        <f t="shared" si="3"/>
        <v>1344996</v>
      </c>
      <c r="Y37" s="31">
        <f t="shared" si="3"/>
        <v>2929325</v>
      </c>
      <c r="Z37" s="32">
        <f>+IF(X37&lt;&gt;0,+(Y37/X37)*100,0)</f>
        <v>217.7943280128714</v>
      </c>
      <c r="AA37" s="33">
        <f>SUM(AA29:AA36)</f>
        <v>2690000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4737819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718845</v>
      </c>
      <c r="M44" s="31">
        <f t="shared" si="5"/>
        <v>4484378</v>
      </c>
      <c r="N44" s="31">
        <f t="shared" si="5"/>
        <v>5203223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4274321</v>
      </c>
      <c r="X44" s="31">
        <f t="shared" si="5"/>
        <v>1344996</v>
      </c>
      <c r="Y44" s="31">
        <f t="shared" si="5"/>
        <v>2929325</v>
      </c>
      <c r="Z44" s="32">
        <f>+IF(X44&lt;&gt;0,+(Y44/X44)*100,0)</f>
        <v>217.7943280128714</v>
      </c>
      <c r="AA44" s="33">
        <f>+AA37+AA43</f>
        <v>2690000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-5770866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-629852</v>
      </c>
      <c r="M45" s="44">
        <f t="shared" si="6"/>
        <v>-5794104</v>
      </c>
      <c r="N45" s="44">
        <f t="shared" si="6"/>
        <v>-6423956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-6523645</v>
      </c>
      <c r="X45" s="44">
        <f t="shared" si="6"/>
        <v>-1344996</v>
      </c>
      <c r="Y45" s="44">
        <f t="shared" si="6"/>
        <v>-5178649</v>
      </c>
      <c r="Z45" s="45">
        <f>+IF(X45&lt;&gt;0,+(Y45/X45)*100,0)</f>
        <v>385.03081050055169</v>
      </c>
      <c r="AA45" s="46">
        <f>+AA26-AA44</f>
        <v>-2690000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-5055491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-5310528</v>
      </c>
      <c r="N47" s="20">
        <v>-5310528</v>
      </c>
      <c r="O47" s="20"/>
      <c r="P47" s="20"/>
      <c r="Q47" s="20"/>
      <c r="R47" s="20"/>
      <c r="S47" s="20"/>
      <c r="T47" s="20"/>
      <c r="U47" s="20"/>
      <c r="V47" s="20"/>
      <c r="W47" s="20">
        <v>-5310528</v>
      </c>
      <c r="X47" s="20"/>
      <c r="Y47" s="20">
        <v>-5310528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-5055491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-5310528</v>
      </c>
      <c r="N50" s="52">
        <f t="shared" si="7"/>
        <v>-5310528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-5310528</v>
      </c>
      <c r="X50" s="52">
        <f t="shared" si="7"/>
        <v>0</v>
      </c>
      <c r="Y50" s="52">
        <f t="shared" si="7"/>
        <v>-5310528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>
        <v>-594719</v>
      </c>
      <c r="L7" s="20">
        <v>276826</v>
      </c>
      <c r="M7" s="20">
        <v>409398</v>
      </c>
      <c r="N7" s="20">
        <v>91505</v>
      </c>
      <c r="O7" s="20"/>
      <c r="P7" s="20"/>
      <c r="Q7" s="20"/>
      <c r="R7" s="20"/>
      <c r="S7" s="20"/>
      <c r="T7" s="20"/>
      <c r="U7" s="20"/>
      <c r="V7" s="20"/>
      <c r="W7" s="20">
        <v>-35901573</v>
      </c>
      <c r="X7" s="20">
        <v>2016838</v>
      </c>
      <c r="Y7" s="20">
        <v>-37918411</v>
      </c>
      <c r="Z7" s="21">
        <v>-1880.092054989047</v>
      </c>
      <c r="AA7" s="22">
        <v>4033684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-594719</v>
      </c>
      <c r="L13" s="31">
        <f t="shared" si="0"/>
        <v>276826</v>
      </c>
      <c r="M13" s="31">
        <f t="shared" si="0"/>
        <v>409398</v>
      </c>
      <c r="N13" s="31">
        <f t="shared" si="0"/>
        <v>91505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-35901573</v>
      </c>
      <c r="X13" s="31">
        <f t="shared" si="0"/>
        <v>2016835</v>
      </c>
      <c r="Y13" s="31">
        <f t="shared" si="0"/>
        <v>-37918408</v>
      </c>
      <c r="Z13" s="32">
        <f>+IF(X13&lt;&gt;0,+(Y13/X13)*100,0)</f>
        <v>-1880.0947028388539</v>
      </c>
      <c r="AA13" s="33">
        <f>SUM(AA6:AA12)</f>
        <v>4033681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14386711</v>
      </c>
      <c r="F17" s="20">
        <v>14386711</v>
      </c>
      <c r="G17" s="24"/>
      <c r="H17" s="24"/>
      <c r="I17" s="24"/>
      <c r="J17" s="20"/>
      <c r="K17" s="24">
        <v>164149</v>
      </c>
      <c r="L17" s="24">
        <v>1161335</v>
      </c>
      <c r="M17" s="20"/>
      <c r="N17" s="24">
        <v>1325484</v>
      </c>
      <c r="O17" s="24"/>
      <c r="P17" s="24"/>
      <c r="Q17" s="20"/>
      <c r="R17" s="24"/>
      <c r="S17" s="24"/>
      <c r="T17" s="20"/>
      <c r="U17" s="24"/>
      <c r="V17" s="24"/>
      <c r="W17" s="24">
        <v>1325484</v>
      </c>
      <c r="X17" s="20">
        <v>7193365</v>
      </c>
      <c r="Y17" s="24">
        <v>-5867881</v>
      </c>
      <c r="Z17" s="25">
        <v>-81.573519486359999</v>
      </c>
      <c r="AA17" s="26">
        <v>14386711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14386711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164149</v>
      </c>
      <c r="L25" s="36">
        <f t="shared" si="1"/>
        <v>1161335</v>
      </c>
      <c r="M25" s="36">
        <f t="shared" si="1"/>
        <v>0</v>
      </c>
      <c r="N25" s="36">
        <f t="shared" si="1"/>
        <v>1325484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1325484</v>
      </c>
      <c r="X25" s="36">
        <f t="shared" si="1"/>
        <v>7193365</v>
      </c>
      <c r="Y25" s="36">
        <f t="shared" si="1"/>
        <v>-5867881</v>
      </c>
      <c r="Z25" s="37">
        <f>+IF(X25&lt;&gt;0,+(Y25/X25)*100,0)</f>
        <v>-81.573519486359999</v>
      </c>
      <c r="AA25" s="38">
        <f>SUM(AA15:AA24)</f>
        <v>14386711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18420392</v>
      </c>
      <c r="F26" s="31">
        <f t="shared" si="2"/>
        <v>18420392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-430570</v>
      </c>
      <c r="L26" s="31">
        <f t="shared" si="2"/>
        <v>1438161</v>
      </c>
      <c r="M26" s="31">
        <f t="shared" si="2"/>
        <v>409398</v>
      </c>
      <c r="N26" s="31">
        <f t="shared" si="2"/>
        <v>1416989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-34576089</v>
      </c>
      <c r="X26" s="31">
        <f t="shared" si="2"/>
        <v>9210200</v>
      </c>
      <c r="Y26" s="31">
        <f t="shared" si="2"/>
        <v>-43786289</v>
      </c>
      <c r="Z26" s="32">
        <f>+IF(X26&lt;&gt;0,+(Y26/X26)*100,0)</f>
        <v>-475.41083798397432</v>
      </c>
      <c r="AA26" s="33">
        <f>+AA13+AA25</f>
        <v>18420392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>
        <v>234044</v>
      </c>
      <c r="L32" s="20">
        <v>240210</v>
      </c>
      <c r="M32" s="20">
        <v>222396</v>
      </c>
      <c r="N32" s="20">
        <v>696650</v>
      </c>
      <c r="O32" s="20"/>
      <c r="P32" s="20"/>
      <c r="Q32" s="20"/>
      <c r="R32" s="20"/>
      <c r="S32" s="20"/>
      <c r="T32" s="20"/>
      <c r="U32" s="20"/>
      <c r="V32" s="20"/>
      <c r="W32" s="20">
        <v>1259019</v>
      </c>
      <c r="X32" s="20">
        <v>9</v>
      </c>
      <c r="Y32" s="20">
        <v>1259010</v>
      </c>
      <c r="Z32" s="21">
        <v>13989000</v>
      </c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>
        <v>600000</v>
      </c>
      <c r="M33" s="20"/>
      <c r="N33" s="20">
        <v>600000</v>
      </c>
      <c r="O33" s="20"/>
      <c r="P33" s="20"/>
      <c r="Q33" s="20"/>
      <c r="R33" s="20"/>
      <c r="S33" s="20"/>
      <c r="T33" s="20"/>
      <c r="U33" s="20"/>
      <c r="V33" s="20"/>
      <c r="W33" s="20">
        <v>6000000</v>
      </c>
      <c r="X33" s="20"/>
      <c r="Y33" s="20">
        <v>6000000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234044</v>
      </c>
      <c r="L37" s="31">
        <f t="shared" si="3"/>
        <v>840210</v>
      </c>
      <c r="M37" s="31">
        <f t="shared" si="3"/>
        <v>222396</v>
      </c>
      <c r="N37" s="31">
        <f t="shared" si="3"/>
        <v>1296650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7259019</v>
      </c>
      <c r="X37" s="31">
        <f t="shared" si="3"/>
        <v>9</v>
      </c>
      <c r="Y37" s="31">
        <f t="shared" si="3"/>
        <v>7259010</v>
      </c>
      <c r="Z37" s="32">
        <f>+IF(X37&lt;&gt;0,+(Y37/X37)*100,0)</f>
        <v>80655666.666666657</v>
      </c>
      <c r="AA37" s="33">
        <f>SUM(AA29:AA36)</f>
        <v>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234044</v>
      </c>
      <c r="L44" s="31">
        <f t="shared" si="5"/>
        <v>840210</v>
      </c>
      <c r="M44" s="31">
        <f t="shared" si="5"/>
        <v>222396</v>
      </c>
      <c r="N44" s="31">
        <f t="shared" si="5"/>
        <v>1296650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7259019</v>
      </c>
      <c r="X44" s="31">
        <f t="shared" si="5"/>
        <v>9</v>
      </c>
      <c r="Y44" s="31">
        <f t="shared" si="5"/>
        <v>7259010</v>
      </c>
      <c r="Z44" s="32">
        <f>+IF(X44&lt;&gt;0,+(Y44/X44)*100,0)</f>
        <v>80655666.666666657</v>
      </c>
      <c r="AA44" s="33">
        <f>+AA37+AA43</f>
        <v>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18420383</v>
      </c>
      <c r="F45" s="44">
        <f t="shared" si="6"/>
        <v>18420383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-664614</v>
      </c>
      <c r="L45" s="44">
        <f t="shared" si="6"/>
        <v>597951</v>
      </c>
      <c r="M45" s="44">
        <f t="shared" si="6"/>
        <v>187002</v>
      </c>
      <c r="N45" s="44">
        <f t="shared" si="6"/>
        <v>120339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-41835108</v>
      </c>
      <c r="X45" s="44">
        <f t="shared" si="6"/>
        <v>9210191</v>
      </c>
      <c r="Y45" s="44">
        <f t="shared" si="6"/>
        <v>-51045299</v>
      </c>
      <c r="Z45" s="45">
        <f>+IF(X45&lt;&gt;0,+(Y45/X45)*100,0)</f>
        <v>-554.22628043218651</v>
      </c>
      <c r="AA45" s="46">
        <f>+AA26-AA44</f>
        <v>18420383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317320</v>
      </c>
      <c r="D6" s="18"/>
      <c r="E6" s="19">
        <v>-11162040</v>
      </c>
      <c r="F6" s="20">
        <v>-11162040</v>
      </c>
      <c r="G6" s="20">
        <v>-500</v>
      </c>
      <c r="H6" s="20"/>
      <c r="I6" s="20">
        <v>-623316</v>
      </c>
      <c r="J6" s="20">
        <v>-623816</v>
      </c>
      <c r="K6" s="20">
        <v>297910</v>
      </c>
      <c r="L6" s="20">
        <v>1064773</v>
      </c>
      <c r="M6" s="20">
        <v>967468</v>
      </c>
      <c r="N6" s="20">
        <v>2330151</v>
      </c>
      <c r="O6" s="20"/>
      <c r="P6" s="20"/>
      <c r="Q6" s="20"/>
      <c r="R6" s="20"/>
      <c r="S6" s="20"/>
      <c r="T6" s="20"/>
      <c r="U6" s="20"/>
      <c r="V6" s="20"/>
      <c r="W6" s="20">
        <v>1706335</v>
      </c>
      <c r="X6" s="20">
        <v>-5581020</v>
      </c>
      <c r="Y6" s="20">
        <v>7287355</v>
      </c>
      <c r="Z6" s="21">
        <v>-130.57389151087077</v>
      </c>
      <c r="AA6" s="22">
        <v>-11162040</v>
      </c>
    </row>
    <row r="7" spans="1:27" ht="13.5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12355205</v>
      </c>
      <c r="G7" s="20">
        <v>1243598</v>
      </c>
      <c r="H7" s="20">
        <v>1423140</v>
      </c>
      <c r="I7" s="20">
        <v>1528188</v>
      </c>
      <c r="J7" s="20">
        <v>4194926</v>
      </c>
      <c r="K7" s="20">
        <v>1161975</v>
      </c>
      <c r="L7" s="20">
        <v>1124448</v>
      </c>
      <c r="M7" s="20">
        <v>1089268</v>
      </c>
      <c r="N7" s="20">
        <v>3375691</v>
      </c>
      <c r="O7" s="20"/>
      <c r="P7" s="20"/>
      <c r="Q7" s="20"/>
      <c r="R7" s="20"/>
      <c r="S7" s="20"/>
      <c r="T7" s="20"/>
      <c r="U7" s="20"/>
      <c r="V7" s="20"/>
      <c r="W7" s="20">
        <v>7570617</v>
      </c>
      <c r="X7" s="20">
        <v>6177594</v>
      </c>
      <c r="Y7" s="20">
        <v>1393023</v>
      </c>
      <c r="Z7" s="21">
        <v>22.549604263407407</v>
      </c>
      <c r="AA7" s="22">
        <v>12355205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5004</v>
      </c>
      <c r="Y8" s="20">
        <v>-5004</v>
      </c>
      <c r="Z8" s="21">
        <v>-100</v>
      </c>
      <c r="AA8" s="22">
        <v>10000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-1005000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-502500</v>
      </c>
      <c r="Y10" s="20">
        <v>502500</v>
      </c>
      <c r="Z10" s="21">
        <v>-100</v>
      </c>
      <c r="AA10" s="22">
        <v>-1005000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3923693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1961844</v>
      </c>
      <c r="Y11" s="24">
        <v>-1961844</v>
      </c>
      <c r="Z11" s="25">
        <v>-100</v>
      </c>
      <c r="AA11" s="26">
        <v>3923693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12856116</v>
      </c>
      <c r="D13" s="29">
        <f>SUM(D6:D12)</f>
        <v>0</v>
      </c>
      <c r="E13" s="30">
        <f t="shared" si="0"/>
        <v>4121858</v>
      </c>
      <c r="F13" s="31">
        <f t="shared" si="0"/>
        <v>4121858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1459885</v>
      </c>
      <c r="L13" s="31">
        <f t="shared" si="0"/>
        <v>2189221</v>
      </c>
      <c r="M13" s="31">
        <f t="shared" si="0"/>
        <v>2056736</v>
      </c>
      <c r="N13" s="31">
        <f t="shared" si="0"/>
        <v>5705842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9276952</v>
      </c>
      <c r="X13" s="31">
        <f t="shared" si="0"/>
        <v>2060922</v>
      </c>
      <c r="Y13" s="31">
        <f t="shared" si="0"/>
        <v>7216030</v>
      </c>
      <c r="Z13" s="32">
        <f>+IF(X13&lt;&gt;0,+(Y13/X13)*100,0)</f>
        <v>350.13600708808974</v>
      </c>
      <c r="AA13" s="33">
        <f>SUM(AA6:AA12)</f>
        <v>4121858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31839156</v>
      </c>
      <c r="Y17" s="24">
        <v>-31839156</v>
      </c>
      <c r="Z17" s="25">
        <v>-100</v>
      </c>
      <c r="AA17" s="26">
        <v>63678312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31839156</v>
      </c>
      <c r="Y25" s="36">
        <f t="shared" si="1"/>
        <v>-31839156</v>
      </c>
      <c r="Z25" s="37">
        <f>+IF(X25&lt;&gt;0,+(Y25/X25)*100,0)</f>
        <v>-100</v>
      </c>
      <c r="AA25" s="38">
        <f>SUM(AA15:AA24)</f>
        <v>63678312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-47097870</v>
      </c>
      <c r="D26" s="29">
        <f>+D13+D25</f>
        <v>0</v>
      </c>
      <c r="E26" s="30">
        <f t="shared" si="2"/>
        <v>67800170</v>
      </c>
      <c r="F26" s="31">
        <f t="shared" si="2"/>
        <v>67800170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1459885</v>
      </c>
      <c r="L26" s="31">
        <f t="shared" si="2"/>
        <v>2189221</v>
      </c>
      <c r="M26" s="31">
        <f t="shared" si="2"/>
        <v>2056736</v>
      </c>
      <c r="N26" s="31">
        <f t="shared" si="2"/>
        <v>5705842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9276952</v>
      </c>
      <c r="X26" s="31">
        <f t="shared" si="2"/>
        <v>33900078</v>
      </c>
      <c r="Y26" s="31">
        <f t="shared" si="2"/>
        <v>-24623126</v>
      </c>
      <c r="Z26" s="32">
        <f>+IF(X26&lt;&gt;0,+(Y26/X26)*100,0)</f>
        <v>-72.634422847050672</v>
      </c>
      <c r="AA26" s="33">
        <f>+AA13+AA25</f>
        <v>67800170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161904</v>
      </c>
      <c r="Y33" s="20">
        <v>-161904</v>
      </c>
      <c r="Z33" s="21">
        <v>-100</v>
      </c>
      <c r="AA33" s="22">
        <v>323809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1910064</v>
      </c>
      <c r="Y35" s="20">
        <v>-1910064</v>
      </c>
      <c r="Z35" s="21">
        <v>-100</v>
      </c>
      <c r="AA35" s="22">
        <v>3820140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2071968</v>
      </c>
      <c r="Y37" s="31">
        <f t="shared" si="3"/>
        <v>-2071968</v>
      </c>
      <c r="Z37" s="32">
        <f>+IF(X37&lt;&gt;0,+(Y37/X37)*100,0)</f>
        <v>-100</v>
      </c>
      <c r="AA37" s="33">
        <f>SUM(AA29:AA36)</f>
        <v>4143949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2071968</v>
      </c>
      <c r="Y44" s="31">
        <f t="shared" si="5"/>
        <v>-2071968</v>
      </c>
      <c r="Z44" s="32">
        <f>+IF(X44&lt;&gt;0,+(Y44/X44)*100,0)</f>
        <v>-100</v>
      </c>
      <c r="AA44" s="33">
        <f>+AA37+AA43</f>
        <v>4143949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-46302887</v>
      </c>
      <c r="D45" s="42">
        <f t="shared" si="6"/>
        <v>0</v>
      </c>
      <c r="E45" s="43">
        <f t="shared" si="6"/>
        <v>63656221</v>
      </c>
      <c r="F45" s="44">
        <f t="shared" si="6"/>
        <v>63656221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1459885</v>
      </c>
      <c r="L45" s="44">
        <f t="shared" si="6"/>
        <v>2189221</v>
      </c>
      <c r="M45" s="44">
        <f t="shared" si="6"/>
        <v>2056736</v>
      </c>
      <c r="N45" s="44">
        <f t="shared" si="6"/>
        <v>5705842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9276952</v>
      </c>
      <c r="X45" s="44">
        <f t="shared" si="6"/>
        <v>31828110</v>
      </c>
      <c r="Y45" s="44">
        <f t="shared" si="6"/>
        <v>-22551158</v>
      </c>
      <c r="Z45" s="45">
        <f>+IF(X45&lt;&gt;0,+(Y45/X45)*100,0)</f>
        <v>-70.852959852155848</v>
      </c>
      <c r="AA45" s="46">
        <f>+AA26-AA44</f>
        <v>63656221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35775096</v>
      </c>
      <c r="Y47" s="20">
        <v>-35775096</v>
      </c>
      <c r="Z47" s="47">
        <v>-100</v>
      </c>
      <c r="AA47" s="22">
        <v>71550201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35775096</v>
      </c>
      <c r="Y50" s="52">
        <f t="shared" si="7"/>
        <v>-35775096</v>
      </c>
      <c r="Z50" s="53">
        <f>+IF(X50&lt;&gt;0,+(Y50/X50)*100,0)</f>
        <v>-100</v>
      </c>
      <c r="AA50" s="54">
        <f>SUM(AA47:AA49)</f>
        <v>71550201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264134260</v>
      </c>
      <c r="G6" s="20">
        <v>254016675</v>
      </c>
      <c r="H6" s="20">
        <v>-3810344</v>
      </c>
      <c r="I6" s="20">
        <v>-8076900</v>
      </c>
      <c r="J6" s="20">
        <v>242129431</v>
      </c>
      <c r="K6" s="20">
        <v>8963040</v>
      </c>
      <c r="L6" s="20">
        <v>23805056</v>
      </c>
      <c r="M6" s="20">
        <v>-14432442</v>
      </c>
      <c r="N6" s="20">
        <v>18335654</v>
      </c>
      <c r="O6" s="20"/>
      <c r="P6" s="20"/>
      <c r="Q6" s="20"/>
      <c r="R6" s="20"/>
      <c r="S6" s="20"/>
      <c r="T6" s="20"/>
      <c r="U6" s="20"/>
      <c r="V6" s="20"/>
      <c r="W6" s="20">
        <v>260465085</v>
      </c>
      <c r="X6" s="20">
        <v>232084527</v>
      </c>
      <c r="Y6" s="20">
        <v>28380558</v>
      </c>
      <c r="Z6" s="21">
        <v>12.228543783963676</v>
      </c>
      <c r="AA6" s="22">
        <v>264134260</v>
      </c>
    </row>
    <row r="7" spans="1:27" ht="13.5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76408826</v>
      </c>
      <c r="G7" s="20">
        <v>64798875</v>
      </c>
      <c r="H7" s="20">
        <v>1906794</v>
      </c>
      <c r="I7" s="20">
        <v>1479062</v>
      </c>
      <c r="J7" s="20">
        <v>68184731</v>
      </c>
      <c r="K7" s="20">
        <v>869021</v>
      </c>
      <c r="L7" s="20">
        <v>3421269</v>
      </c>
      <c r="M7" s="20">
        <v>1444084</v>
      </c>
      <c r="N7" s="20">
        <v>5734374</v>
      </c>
      <c r="O7" s="20"/>
      <c r="P7" s="20"/>
      <c r="Q7" s="20"/>
      <c r="R7" s="20"/>
      <c r="S7" s="20"/>
      <c r="T7" s="20"/>
      <c r="U7" s="20"/>
      <c r="V7" s="20"/>
      <c r="W7" s="20">
        <v>73919105</v>
      </c>
      <c r="X7" s="20">
        <v>67168087</v>
      </c>
      <c r="Y7" s="20">
        <v>6751018</v>
      </c>
      <c r="Z7" s="21">
        <v>10.050930883292835</v>
      </c>
      <c r="AA7" s="22">
        <v>76408826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-1272382</v>
      </c>
      <c r="G10" s="20">
        <v>-2899766</v>
      </c>
      <c r="H10" s="20">
        <v>-150448</v>
      </c>
      <c r="I10" s="20">
        <v>-91748</v>
      </c>
      <c r="J10" s="20">
        <v>-3141962</v>
      </c>
      <c r="K10" s="20">
        <v>-118342</v>
      </c>
      <c r="L10" s="20">
        <v>-168855</v>
      </c>
      <c r="M10" s="20">
        <v>-347760</v>
      </c>
      <c r="N10" s="20">
        <v>-634957</v>
      </c>
      <c r="O10" s="20"/>
      <c r="P10" s="20"/>
      <c r="Q10" s="20"/>
      <c r="R10" s="20"/>
      <c r="S10" s="20"/>
      <c r="T10" s="20"/>
      <c r="U10" s="20"/>
      <c r="V10" s="20"/>
      <c r="W10" s="20">
        <v>-3776919</v>
      </c>
      <c r="X10" s="20">
        <v>-1200298</v>
      </c>
      <c r="Y10" s="20">
        <v>-2576621</v>
      </c>
      <c r="Z10" s="21">
        <v>214.66510816480576</v>
      </c>
      <c r="AA10" s="22">
        <v>-1272382</v>
      </c>
    </row>
    <row r="11" spans="1:27" ht="13.5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6808913</v>
      </c>
      <c r="G11" s="24">
        <v>17490153</v>
      </c>
      <c r="H11" s="24">
        <v>5170352</v>
      </c>
      <c r="I11" s="24">
        <v>-1406031</v>
      </c>
      <c r="J11" s="20">
        <v>21254474</v>
      </c>
      <c r="K11" s="24">
        <v>-4609769</v>
      </c>
      <c r="L11" s="24">
        <v>242342</v>
      </c>
      <c r="M11" s="20">
        <v>6643228</v>
      </c>
      <c r="N11" s="24">
        <v>2275801</v>
      </c>
      <c r="O11" s="24"/>
      <c r="P11" s="24"/>
      <c r="Q11" s="20"/>
      <c r="R11" s="24"/>
      <c r="S11" s="24"/>
      <c r="T11" s="20"/>
      <c r="U11" s="24"/>
      <c r="V11" s="24"/>
      <c r="W11" s="24">
        <v>23530275</v>
      </c>
      <c r="X11" s="20">
        <v>6808913</v>
      </c>
      <c r="Y11" s="24">
        <v>16721362</v>
      </c>
      <c r="Z11" s="25">
        <v>245.58049133540112</v>
      </c>
      <c r="AA11" s="26">
        <v>6808913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-7392310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-7392310</v>
      </c>
      <c r="Y12" s="20">
        <v>-273298</v>
      </c>
      <c r="Z12" s="21">
        <v>3.6970581590869434</v>
      </c>
      <c r="AA12" s="22">
        <v>-7392310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338687307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5103950</v>
      </c>
      <c r="L13" s="31">
        <f t="shared" si="0"/>
        <v>27299812</v>
      </c>
      <c r="M13" s="31">
        <f t="shared" si="0"/>
        <v>-6692890</v>
      </c>
      <c r="N13" s="31">
        <f t="shared" si="0"/>
        <v>25710872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346471938</v>
      </c>
      <c r="X13" s="31">
        <f t="shared" si="0"/>
        <v>297468919</v>
      </c>
      <c r="Y13" s="31">
        <f t="shared" si="0"/>
        <v>49003019</v>
      </c>
      <c r="Z13" s="32">
        <f>+IF(X13&lt;&gt;0,+(Y13/X13)*100,0)</f>
        <v>16.473324058437179</v>
      </c>
      <c r="AA13" s="33">
        <f>SUM(AA6:AA12)</f>
        <v>338687307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61619535</v>
      </c>
      <c r="G17" s="24">
        <v>65496517</v>
      </c>
      <c r="H17" s="24">
        <v>561953</v>
      </c>
      <c r="I17" s="24">
        <v>3061896</v>
      </c>
      <c r="J17" s="20">
        <v>69120366</v>
      </c>
      <c r="K17" s="24">
        <v>1614655</v>
      </c>
      <c r="L17" s="24">
        <v>540961</v>
      </c>
      <c r="M17" s="20">
        <v>10800584</v>
      </c>
      <c r="N17" s="24">
        <v>12956200</v>
      </c>
      <c r="O17" s="24"/>
      <c r="P17" s="24"/>
      <c r="Q17" s="20"/>
      <c r="R17" s="24"/>
      <c r="S17" s="24"/>
      <c r="T17" s="20"/>
      <c r="U17" s="24"/>
      <c r="V17" s="24"/>
      <c r="W17" s="24">
        <v>82076566</v>
      </c>
      <c r="X17" s="20">
        <v>54667939</v>
      </c>
      <c r="Y17" s="24">
        <v>27408627</v>
      </c>
      <c r="Z17" s="25">
        <v>50.136565419084121</v>
      </c>
      <c r="AA17" s="26">
        <v>61619535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61619535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1614655</v>
      </c>
      <c r="L25" s="36">
        <f t="shared" si="1"/>
        <v>540961</v>
      </c>
      <c r="M25" s="36">
        <f t="shared" si="1"/>
        <v>10800584</v>
      </c>
      <c r="N25" s="36">
        <f t="shared" si="1"/>
        <v>12956200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82076566</v>
      </c>
      <c r="X25" s="36">
        <f t="shared" si="1"/>
        <v>54667939</v>
      </c>
      <c r="Y25" s="36">
        <f t="shared" si="1"/>
        <v>27408627</v>
      </c>
      <c r="Z25" s="37">
        <f>+IF(X25&lt;&gt;0,+(Y25/X25)*100,0)</f>
        <v>50.136565419084121</v>
      </c>
      <c r="AA25" s="38">
        <f>SUM(AA15:AA24)</f>
        <v>61619535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400306842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6718605</v>
      </c>
      <c r="L26" s="31">
        <f t="shared" si="2"/>
        <v>27840773</v>
      </c>
      <c r="M26" s="31">
        <f t="shared" si="2"/>
        <v>4107694</v>
      </c>
      <c r="N26" s="31">
        <f t="shared" si="2"/>
        <v>38667072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428548504</v>
      </c>
      <c r="X26" s="31">
        <f t="shared" si="2"/>
        <v>352136858</v>
      </c>
      <c r="Y26" s="31">
        <f t="shared" si="2"/>
        <v>76411646</v>
      </c>
      <c r="Z26" s="32">
        <f>+IF(X26&lt;&gt;0,+(Y26/X26)*100,0)</f>
        <v>21.699417219199475</v>
      </c>
      <c r="AA26" s="33">
        <f>+AA13+AA25</f>
        <v>400306842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-82762</v>
      </c>
      <c r="G31" s="20">
        <v>-231245</v>
      </c>
      <c r="H31" s="20">
        <v>-9312</v>
      </c>
      <c r="I31" s="20">
        <v>-28221</v>
      </c>
      <c r="J31" s="20">
        <v>-268778</v>
      </c>
      <c r="K31" s="20">
        <v>-36920</v>
      </c>
      <c r="L31" s="20">
        <v>-51549</v>
      </c>
      <c r="M31" s="20">
        <v>-13256</v>
      </c>
      <c r="N31" s="20">
        <v>-101725</v>
      </c>
      <c r="O31" s="20"/>
      <c r="P31" s="20"/>
      <c r="Q31" s="20"/>
      <c r="R31" s="20"/>
      <c r="S31" s="20"/>
      <c r="T31" s="20"/>
      <c r="U31" s="20"/>
      <c r="V31" s="20"/>
      <c r="W31" s="20">
        <v>-370503</v>
      </c>
      <c r="X31" s="20">
        <v>-82762</v>
      </c>
      <c r="Y31" s="20">
        <v>-287741</v>
      </c>
      <c r="Z31" s="21">
        <v>347.67284502549478</v>
      </c>
      <c r="AA31" s="22">
        <v>-82762</v>
      </c>
    </row>
    <row r="32" spans="1:27" ht="13.5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-34743920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>
        <v>-23769722</v>
      </c>
      <c r="L32" s="20">
        <v>4824139</v>
      </c>
      <c r="M32" s="20">
        <v>17037988</v>
      </c>
      <c r="N32" s="20">
        <v>-1907595</v>
      </c>
      <c r="O32" s="20"/>
      <c r="P32" s="20"/>
      <c r="Q32" s="20"/>
      <c r="R32" s="20"/>
      <c r="S32" s="20"/>
      <c r="T32" s="20"/>
      <c r="U32" s="20"/>
      <c r="V32" s="20"/>
      <c r="W32" s="20">
        <v>37204629</v>
      </c>
      <c r="X32" s="20">
        <v>-24582876</v>
      </c>
      <c r="Y32" s="20">
        <v>61787505</v>
      </c>
      <c r="Z32" s="21">
        <v>-251.34367923427675</v>
      </c>
      <c r="AA32" s="22">
        <v>-34743920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63821820</v>
      </c>
      <c r="G35" s="20">
        <v>11763483</v>
      </c>
      <c r="H35" s="20">
        <v>525502</v>
      </c>
      <c r="I35" s="20">
        <v>-269453</v>
      </c>
      <c r="J35" s="20">
        <v>12019532</v>
      </c>
      <c r="K35" s="20">
        <v>826046</v>
      </c>
      <c r="L35" s="20">
        <v>1544023</v>
      </c>
      <c r="M35" s="20">
        <v>1021305</v>
      </c>
      <c r="N35" s="20">
        <v>3391374</v>
      </c>
      <c r="O35" s="20"/>
      <c r="P35" s="20"/>
      <c r="Q35" s="20"/>
      <c r="R35" s="20"/>
      <c r="S35" s="20"/>
      <c r="T35" s="20"/>
      <c r="U35" s="20"/>
      <c r="V35" s="20"/>
      <c r="W35" s="20">
        <v>15410906</v>
      </c>
      <c r="X35" s="20">
        <v>34557701</v>
      </c>
      <c r="Y35" s="20">
        <v>-19146795</v>
      </c>
      <c r="Z35" s="21">
        <v>-55.405291573070791</v>
      </c>
      <c r="AA35" s="22">
        <v>63821820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28995138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-22980596</v>
      </c>
      <c r="L37" s="31">
        <f t="shared" si="3"/>
        <v>6316613</v>
      </c>
      <c r="M37" s="31">
        <f t="shared" si="3"/>
        <v>18046037</v>
      </c>
      <c r="N37" s="31">
        <f t="shared" si="3"/>
        <v>1382054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52245032</v>
      </c>
      <c r="X37" s="31">
        <f t="shared" si="3"/>
        <v>9892063</v>
      </c>
      <c r="Y37" s="31">
        <f t="shared" si="3"/>
        <v>42352969</v>
      </c>
      <c r="Z37" s="32">
        <f>+IF(X37&lt;&gt;0,+(Y37/X37)*100,0)</f>
        <v>428.15102370455992</v>
      </c>
      <c r="AA37" s="33">
        <f>SUM(AA29:AA36)</f>
        <v>28995138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28995138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-22980596</v>
      </c>
      <c r="L44" s="31">
        <f t="shared" si="5"/>
        <v>6316613</v>
      </c>
      <c r="M44" s="31">
        <f t="shared" si="5"/>
        <v>18046037</v>
      </c>
      <c r="N44" s="31">
        <f t="shared" si="5"/>
        <v>1382054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52245032</v>
      </c>
      <c r="X44" s="31">
        <f t="shared" si="5"/>
        <v>9892063</v>
      </c>
      <c r="Y44" s="31">
        <f t="shared" si="5"/>
        <v>42352969</v>
      </c>
      <c r="Z44" s="32">
        <f>+IF(X44&lt;&gt;0,+(Y44/X44)*100,0)</f>
        <v>428.15102370455992</v>
      </c>
      <c r="AA44" s="33">
        <f>+AA37+AA43</f>
        <v>28995138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371311704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29699201</v>
      </c>
      <c r="L45" s="44">
        <f t="shared" si="6"/>
        <v>21524160</v>
      </c>
      <c r="M45" s="44">
        <f t="shared" si="6"/>
        <v>-13938343</v>
      </c>
      <c r="N45" s="44">
        <f t="shared" si="6"/>
        <v>37285018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376303472</v>
      </c>
      <c r="X45" s="44">
        <f t="shared" si="6"/>
        <v>342244795</v>
      </c>
      <c r="Y45" s="44">
        <f t="shared" si="6"/>
        <v>34058677</v>
      </c>
      <c r="Z45" s="45">
        <f>+IF(X45&lt;&gt;0,+(Y45/X45)*100,0)</f>
        <v>9.9515544129750744</v>
      </c>
      <c r="AA45" s="46">
        <f>+AA26-AA44</f>
        <v>371311704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58133777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29066880</v>
      </c>
      <c r="Y47" s="20">
        <v>-29065359</v>
      </c>
      <c r="Z47" s="47">
        <v>-99.994767240240435</v>
      </c>
      <c r="AA47" s="22">
        <v>58133777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58133777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29066880</v>
      </c>
      <c r="Y50" s="52">
        <f t="shared" si="7"/>
        <v>-29065359</v>
      </c>
      <c r="Z50" s="53">
        <f>+IF(X50&lt;&gt;0,+(Y50/X50)*100,0)</f>
        <v>-99.994767240240435</v>
      </c>
      <c r="AA50" s="54">
        <f>SUM(AA47:AA49)</f>
        <v>58133777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/>
      <c r="P7" s="20"/>
      <c r="Q7" s="20"/>
      <c r="R7" s="20"/>
      <c r="S7" s="20"/>
      <c r="T7" s="20"/>
      <c r="U7" s="20"/>
      <c r="V7" s="20"/>
      <c r="W7" s="20">
        <v>396930345</v>
      </c>
      <c r="X7" s="20">
        <v>426744078</v>
      </c>
      <c r="Y7" s="20">
        <v>-29813733</v>
      </c>
      <c r="Z7" s="21">
        <v>-6.9863261230774478</v>
      </c>
      <c r="AA7" s="22">
        <v>853488148</v>
      </c>
    </row>
    <row r="8" spans="1:27" ht="13.5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9305694</v>
      </c>
      <c r="Y8" s="20">
        <v>11608663</v>
      </c>
      <c r="Z8" s="21">
        <v>124.74795539161292</v>
      </c>
      <c r="AA8" s="22">
        <v>18611386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/>
      <c r="P10" s="20"/>
      <c r="Q10" s="20"/>
      <c r="R10" s="20"/>
      <c r="S10" s="20"/>
      <c r="T10" s="20"/>
      <c r="U10" s="20"/>
      <c r="V10" s="20"/>
      <c r="W10" s="20">
        <v>45427590</v>
      </c>
      <c r="X10" s="20">
        <v>3614022</v>
      </c>
      <c r="Y10" s="20">
        <v>41813568</v>
      </c>
      <c r="Z10" s="21">
        <v>1156.9815568361234</v>
      </c>
      <c r="AA10" s="22">
        <v>7228030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463272292</v>
      </c>
      <c r="X13" s="31">
        <f t="shared" si="0"/>
        <v>439663794</v>
      </c>
      <c r="Y13" s="31">
        <f t="shared" si="0"/>
        <v>23608498</v>
      </c>
      <c r="Z13" s="32">
        <f>+IF(X13&lt;&gt;0,+(Y13/X13)*100,0)</f>
        <v>5.3696707170752385</v>
      </c>
      <c r="AA13" s="33">
        <f>SUM(AA6:AA12)</f>
        <v>879327564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/>
      <c r="P17" s="24"/>
      <c r="Q17" s="20"/>
      <c r="R17" s="24"/>
      <c r="S17" s="24"/>
      <c r="T17" s="20"/>
      <c r="U17" s="24"/>
      <c r="V17" s="24"/>
      <c r="W17" s="24">
        <v>346909092</v>
      </c>
      <c r="X17" s="20">
        <v>184190502</v>
      </c>
      <c r="Y17" s="24">
        <v>162718590</v>
      </c>
      <c r="Z17" s="25">
        <v>88.34255199543351</v>
      </c>
      <c r="AA17" s="26">
        <v>368380867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17858178</v>
      </c>
      <c r="Y22" s="20">
        <v>-17858178</v>
      </c>
      <c r="Z22" s="21">
        <v>-100</v>
      </c>
      <c r="AA22" s="22">
        <v>35716347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346909092</v>
      </c>
      <c r="X25" s="36">
        <f t="shared" si="1"/>
        <v>202048680</v>
      </c>
      <c r="Y25" s="36">
        <f t="shared" si="1"/>
        <v>144860412</v>
      </c>
      <c r="Z25" s="37">
        <f>+IF(X25&lt;&gt;0,+(Y25/X25)*100,0)</f>
        <v>71.695797270241997</v>
      </c>
      <c r="AA25" s="38">
        <f>SUM(AA15:AA24)</f>
        <v>404097214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810181384</v>
      </c>
      <c r="X26" s="31">
        <f t="shared" si="2"/>
        <v>641712474</v>
      </c>
      <c r="Y26" s="31">
        <f t="shared" si="2"/>
        <v>168468910</v>
      </c>
      <c r="Z26" s="32">
        <f>+IF(X26&lt;&gt;0,+(Y26/X26)*100,0)</f>
        <v>26.253020912914344</v>
      </c>
      <c r="AA26" s="33">
        <f>+AA13+AA25</f>
        <v>1283424778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/>
      <c r="P31" s="20"/>
      <c r="Q31" s="20"/>
      <c r="R31" s="20"/>
      <c r="S31" s="20"/>
      <c r="T31" s="20"/>
      <c r="U31" s="20"/>
      <c r="V31" s="20"/>
      <c r="W31" s="20">
        <v>46782429</v>
      </c>
      <c r="X31" s="20">
        <v>24600000</v>
      </c>
      <c r="Y31" s="20">
        <v>22182429</v>
      </c>
      <c r="Z31" s="21">
        <v>90.172475609756091</v>
      </c>
      <c r="AA31" s="22">
        <v>49200000</v>
      </c>
    </row>
    <row r="32" spans="1:27" ht="13.5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/>
      <c r="P32" s="20"/>
      <c r="Q32" s="20"/>
      <c r="R32" s="20"/>
      <c r="S32" s="20"/>
      <c r="T32" s="20"/>
      <c r="U32" s="20"/>
      <c r="V32" s="20"/>
      <c r="W32" s="20">
        <v>997088282</v>
      </c>
      <c r="X32" s="20">
        <v>276733164</v>
      </c>
      <c r="Y32" s="20">
        <v>720355118</v>
      </c>
      <c r="Z32" s="21">
        <v>260.3067545601437</v>
      </c>
      <c r="AA32" s="22">
        <v>553466354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1043870711</v>
      </c>
      <c r="X37" s="31">
        <f t="shared" si="3"/>
        <v>301333164</v>
      </c>
      <c r="Y37" s="31">
        <f t="shared" si="3"/>
        <v>742537547</v>
      </c>
      <c r="Z37" s="32">
        <f>+IF(X37&lt;&gt;0,+(Y37/X37)*100,0)</f>
        <v>246.41746601777959</v>
      </c>
      <c r="AA37" s="33">
        <f>SUM(AA29:AA36)</f>
        <v>602666354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1043870711</v>
      </c>
      <c r="X44" s="31">
        <f t="shared" si="5"/>
        <v>301333164</v>
      </c>
      <c r="Y44" s="31">
        <f t="shared" si="5"/>
        <v>742537547</v>
      </c>
      <c r="Z44" s="32">
        <f>+IF(X44&lt;&gt;0,+(Y44/X44)*100,0)</f>
        <v>246.41746601777959</v>
      </c>
      <c r="AA44" s="33">
        <f>+AA37+AA43</f>
        <v>602666354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-233689327</v>
      </c>
      <c r="X45" s="44">
        <f t="shared" si="6"/>
        <v>340379310</v>
      </c>
      <c r="Y45" s="44">
        <f t="shared" si="6"/>
        <v>-574068637</v>
      </c>
      <c r="Z45" s="45">
        <f>+IF(X45&lt;&gt;0,+(Y45/X45)*100,0)</f>
        <v>-168.65556164386138</v>
      </c>
      <c r="AA45" s="46">
        <f>+AA26-AA44</f>
        <v>680758424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/>
      <c r="P47" s="20"/>
      <c r="Q47" s="20"/>
      <c r="R47" s="20"/>
      <c r="S47" s="20"/>
      <c r="T47" s="20"/>
      <c r="U47" s="20"/>
      <c r="V47" s="20"/>
      <c r="W47" s="20">
        <v>-561302806</v>
      </c>
      <c r="X47" s="20">
        <v>10549674</v>
      </c>
      <c r="Y47" s="20">
        <v>-571852480</v>
      </c>
      <c r="Z47" s="47">
        <v>-5420.5701522151303</v>
      </c>
      <c r="AA47" s="22">
        <v>21099369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-561302806</v>
      </c>
      <c r="X50" s="52">
        <f t="shared" si="7"/>
        <v>10549674</v>
      </c>
      <c r="Y50" s="52">
        <f t="shared" si="7"/>
        <v>-571852480</v>
      </c>
      <c r="Z50" s="53">
        <f>+IF(X50&lt;&gt;0,+(Y50/X50)*100,0)</f>
        <v>-5420.5701522151303</v>
      </c>
      <c r="AA50" s="54">
        <f>SUM(AA47:AA49)</f>
        <v>21099369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>
        <v>-2936012</v>
      </c>
      <c r="L7" s="20">
        <v>1574668</v>
      </c>
      <c r="M7" s="20">
        <v>-77244</v>
      </c>
      <c r="N7" s="20">
        <v>-1438588</v>
      </c>
      <c r="O7" s="20"/>
      <c r="P7" s="20"/>
      <c r="Q7" s="20"/>
      <c r="R7" s="20"/>
      <c r="S7" s="20"/>
      <c r="T7" s="20"/>
      <c r="U7" s="20"/>
      <c r="V7" s="20"/>
      <c r="W7" s="20">
        <v>5312628</v>
      </c>
      <c r="X7" s="20">
        <v>3802804</v>
      </c>
      <c r="Y7" s="20">
        <v>1509824</v>
      </c>
      <c r="Z7" s="21">
        <v>39.702913955071047</v>
      </c>
      <c r="AA7" s="22">
        <v>7605616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-2936012</v>
      </c>
      <c r="L13" s="31">
        <f t="shared" si="0"/>
        <v>1574668</v>
      </c>
      <c r="M13" s="31">
        <f t="shared" si="0"/>
        <v>-77244</v>
      </c>
      <c r="N13" s="31">
        <f t="shared" si="0"/>
        <v>-1438588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5312628</v>
      </c>
      <c r="X13" s="31">
        <f t="shared" si="0"/>
        <v>3802802</v>
      </c>
      <c r="Y13" s="31">
        <f t="shared" si="0"/>
        <v>1509826</v>
      </c>
      <c r="Z13" s="32">
        <f>+IF(X13&lt;&gt;0,+(Y13/X13)*100,0)</f>
        <v>39.702987428743327</v>
      </c>
      <c r="AA13" s="33">
        <f>SUM(AA6:AA12)</f>
        <v>7605614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5485307</v>
      </c>
      <c r="G17" s="24"/>
      <c r="H17" s="24"/>
      <c r="I17" s="24">
        <v>19285</v>
      </c>
      <c r="J17" s="20">
        <v>19285</v>
      </c>
      <c r="K17" s="24"/>
      <c r="L17" s="24"/>
      <c r="M17" s="20">
        <v>6012</v>
      </c>
      <c r="N17" s="24">
        <v>6012</v>
      </c>
      <c r="O17" s="24"/>
      <c r="P17" s="24"/>
      <c r="Q17" s="20"/>
      <c r="R17" s="24"/>
      <c r="S17" s="24"/>
      <c r="T17" s="20"/>
      <c r="U17" s="24"/>
      <c r="V17" s="24"/>
      <c r="W17" s="24">
        <v>25297</v>
      </c>
      <c r="X17" s="20">
        <v>2742659</v>
      </c>
      <c r="Y17" s="24">
        <v>-2717362</v>
      </c>
      <c r="Z17" s="25">
        <v>-99.077646911263855</v>
      </c>
      <c r="AA17" s="26">
        <v>5485307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5485307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6012</v>
      </c>
      <c r="N25" s="36">
        <f t="shared" si="1"/>
        <v>6012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25297</v>
      </c>
      <c r="X25" s="36">
        <f t="shared" si="1"/>
        <v>2742659</v>
      </c>
      <c r="Y25" s="36">
        <f t="shared" si="1"/>
        <v>-2717362</v>
      </c>
      <c r="Z25" s="37">
        <f>+IF(X25&lt;&gt;0,+(Y25/X25)*100,0)</f>
        <v>-99.077646911263855</v>
      </c>
      <c r="AA25" s="38">
        <f>SUM(AA15:AA24)</f>
        <v>5485307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13090921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-2936012</v>
      </c>
      <c r="L26" s="31">
        <f t="shared" si="2"/>
        <v>1574668</v>
      </c>
      <c r="M26" s="31">
        <f t="shared" si="2"/>
        <v>-71232</v>
      </c>
      <c r="N26" s="31">
        <f t="shared" si="2"/>
        <v>-1432576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5337925</v>
      </c>
      <c r="X26" s="31">
        <f t="shared" si="2"/>
        <v>6545461</v>
      </c>
      <c r="Y26" s="31">
        <f t="shared" si="2"/>
        <v>-1207536</v>
      </c>
      <c r="Z26" s="32">
        <f>+IF(X26&lt;&gt;0,+(Y26/X26)*100,0)</f>
        <v>-18.448448474446643</v>
      </c>
      <c r="AA26" s="33">
        <f>+AA13+AA25</f>
        <v>13090921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-2</v>
      </c>
      <c r="G32" s="20">
        <v>150616</v>
      </c>
      <c r="H32" s="20">
        <v>310254</v>
      </c>
      <c r="I32" s="20">
        <v>145675</v>
      </c>
      <c r="J32" s="20">
        <v>606545</v>
      </c>
      <c r="K32" s="20">
        <v>134465</v>
      </c>
      <c r="L32" s="20">
        <v>153194</v>
      </c>
      <c r="M32" s="20">
        <v>415625</v>
      </c>
      <c r="N32" s="20">
        <v>703284</v>
      </c>
      <c r="O32" s="20"/>
      <c r="P32" s="20"/>
      <c r="Q32" s="20"/>
      <c r="R32" s="20"/>
      <c r="S32" s="20"/>
      <c r="T32" s="20"/>
      <c r="U32" s="20"/>
      <c r="V32" s="20"/>
      <c r="W32" s="20">
        <v>1309829</v>
      </c>
      <c r="X32" s="20">
        <v>-2</v>
      </c>
      <c r="Y32" s="20">
        <v>1309831</v>
      </c>
      <c r="Z32" s="21">
        <v>-65491550</v>
      </c>
      <c r="AA32" s="22">
        <v>-2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134465</v>
      </c>
      <c r="L37" s="31">
        <f t="shared" si="3"/>
        <v>153194</v>
      </c>
      <c r="M37" s="31">
        <f t="shared" si="3"/>
        <v>415625</v>
      </c>
      <c r="N37" s="31">
        <f t="shared" si="3"/>
        <v>703284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1309829</v>
      </c>
      <c r="X37" s="31">
        <f t="shared" si="3"/>
        <v>-2</v>
      </c>
      <c r="Y37" s="31">
        <f t="shared" si="3"/>
        <v>1309831</v>
      </c>
      <c r="Z37" s="32">
        <f>+IF(X37&lt;&gt;0,+(Y37/X37)*100,0)</f>
        <v>-65491550</v>
      </c>
      <c r="AA37" s="33">
        <f>SUM(AA29:AA36)</f>
        <v>-2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134465</v>
      </c>
      <c r="L44" s="31">
        <f t="shared" si="5"/>
        <v>153194</v>
      </c>
      <c r="M44" s="31">
        <f t="shared" si="5"/>
        <v>415625</v>
      </c>
      <c r="N44" s="31">
        <f t="shared" si="5"/>
        <v>703284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1309829</v>
      </c>
      <c r="X44" s="31">
        <f t="shared" si="5"/>
        <v>-2</v>
      </c>
      <c r="Y44" s="31">
        <f t="shared" si="5"/>
        <v>1309831</v>
      </c>
      <c r="Z44" s="32">
        <f>+IF(X44&lt;&gt;0,+(Y44/X44)*100,0)</f>
        <v>-65491550</v>
      </c>
      <c r="AA44" s="33">
        <f>+AA37+AA43</f>
        <v>-2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13090923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-3070477</v>
      </c>
      <c r="L45" s="44">
        <f t="shared" si="6"/>
        <v>1421474</v>
      </c>
      <c r="M45" s="44">
        <f t="shared" si="6"/>
        <v>-486857</v>
      </c>
      <c r="N45" s="44">
        <f t="shared" si="6"/>
        <v>-2135860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4028096</v>
      </c>
      <c r="X45" s="44">
        <f t="shared" si="6"/>
        <v>6545463</v>
      </c>
      <c r="Y45" s="44">
        <f t="shared" si="6"/>
        <v>-2517367</v>
      </c>
      <c r="Z45" s="45">
        <f>+IF(X45&lt;&gt;0,+(Y45/X45)*100,0)</f>
        <v>-38.459723933967702</v>
      </c>
      <c r="AA45" s="46">
        <f>+AA26-AA44</f>
        <v>13090923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17721944</v>
      </c>
      <c r="D7" s="18"/>
      <c r="E7" s="19">
        <v>31490030</v>
      </c>
      <c r="F7" s="20">
        <v>31490030</v>
      </c>
      <c r="G7" s="20">
        <v>-7890860</v>
      </c>
      <c r="H7" s="20">
        <v>23056766</v>
      </c>
      <c r="I7" s="20"/>
      <c r="J7" s="20">
        <v>15165906</v>
      </c>
      <c r="K7" s="20">
        <v>1265287</v>
      </c>
      <c r="L7" s="20">
        <v>-2339676</v>
      </c>
      <c r="M7" s="20">
        <v>10359</v>
      </c>
      <c r="N7" s="20">
        <v>-1064030</v>
      </c>
      <c r="O7" s="20"/>
      <c r="P7" s="20"/>
      <c r="Q7" s="20"/>
      <c r="R7" s="20"/>
      <c r="S7" s="20"/>
      <c r="T7" s="20"/>
      <c r="U7" s="20"/>
      <c r="V7" s="20"/>
      <c r="W7" s="20">
        <v>14101876</v>
      </c>
      <c r="X7" s="20">
        <v>15745014</v>
      </c>
      <c r="Y7" s="20">
        <v>-1643138</v>
      </c>
      <c r="Z7" s="21">
        <v>-10.435925938204946</v>
      </c>
      <c r="AA7" s="22">
        <v>31490030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17721944</v>
      </c>
      <c r="D13" s="29">
        <f>SUM(D6:D12)</f>
        <v>0</v>
      </c>
      <c r="E13" s="30">
        <f t="shared" si="0"/>
        <v>31490030</v>
      </c>
      <c r="F13" s="31">
        <f t="shared" si="0"/>
        <v>31490030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1265287</v>
      </c>
      <c r="L13" s="31">
        <f t="shared" si="0"/>
        <v>-2339676</v>
      </c>
      <c r="M13" s="31">
        <f t="shared" si="0"/>
        <v>10359</v>
      </c>
      <c r="N13" s="31">
        <f t="shared" si="0"/>
        <v>-1064030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14101876</v>
      </c>
      <c r="X13" s="31">
        <f t="shared" si="0"/>
        <v>15745014</v>
      </c>
      <c r="Y13" s="31">
        <f t="shared" si="0"/>
        <v>-1643138</v>
      </c>
      <c r="Z13" s="32">
        <f>+IF(X13&lt;&gt;0,+(Y13/X13)*100,0)</f>
        <v>-10.435925938204946</v>
      </c>
      <c r="AA13" s="33">
        <f>SUM(AA6:AA12)</f>
        <v>31490030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178589795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>
        <v>-461838</v>
      </c>
      <c r="L17" s="24">
        <v>1500447</v>
      </c>
      <c r="M17" s="20">
        <v>-230919</v>
      </c>
      <c r="N17" s="24">
        <v>807690</v>
      </c>
      <c r="O17" s="24"/>
      <c r="P17" s="24"/>
      <c r="Q17" s="20"/>
      <c r="R17" s="24"/>
      <c r="S17" s="24"/>
      <c r="T17" s="20"/>
      <c r="U17" s="24"/>
      <c r="V17" s="24"/>
      <c r="W17" s="24">
        <v>177204281</v>
      </c>
      <c r="X17" s="20"/>
      <c r="Y17" s="24">
        <v>177204281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178589795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-461838</v>
      </c>
      <c r="L25" s="36">
        <f t="shared" si="1"/>
        <v>1500447</v>
      </c>
      <c r="M25" s="36">
        <f t="shared" si="1"/>
        <v>-230919</v>
      </c>
      <c r="N25" s="36">
        <f t="shared" si="1"/>
        <v>807690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177204281</v>
      </c>
      <c r="X25" s="36">
        <f t="shared" si="1"/>
        <v>0</v>
      </c>
      <c r="Y25" s="36">
        <f t="shared" si="1"/>
        <v>177204281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196311739</v>
      </c>
      <c r="D26" s="29">
        <f>+D13+D25</f>
        <v>0</v>
      </c>
      <c r="E26" s="30">
        <f t="shared" si="2"/>
        <v>31490030</v>
      </c>
      <c r="F26" s="31">
        <f t="shared" si="2"/>
        <v>31490030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803449</v>
      </c>
      <c r="L26" s="31">
        <f t="shared" si="2"/>
        <v>-839229</v>
      </c>
      <c r="M26" s="31">
        <f t="shared" si="2"/>
        <v>-220560</v>
      </c>
      <c r="N26" s="31">
        <f t="shared" si="2"/>
        <v>-256340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191306157</v>
      </c>
      <c r="X26" s="31">
        <f t="shared" si="2"/>
        <v>15745014</v>
      </c>
      <c r="Y26" s="31">
        <f t="shared" si="2"/>
        <v>175561143</v>
      </c>
      <c r="Z26" s="32">
        <f>+IF(X26&lt;&gt;0,+(Y26/X26)*100,0)</f>
        <v>1115.0269094711507</v>
      </c>
      <c r="AA26" s="33">
        <f>+AA13+AA25</f>
        <v>31490030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>
        <v>4060</v>
      </c>
      <c r="L31" s="20">
        <v>1268</v>
      </c>
      <c r="M31" s="20">
        <v>187</v>
      </c>
      <c r="N31" s="20">
        <v>5515</v>
      </c>
      <c r="O31" s="20"/>
      <c r="P31" s="20"/>
      <c r="Q31" s="20"/>
      <c r="R31" s="20"/>
      <c r="S31" s="20"/>
      <c r="T31" s="20"/>
      <c r="U31" s="20"/>
      <c r="V31" s="20"/>
      <c r="W31" s="20">
        <v>237708</v>
      </c>
      <c r="X31" s="20">
        <v>99486</v>
      </c>
      <c r="Y31" s="20">
        <v>138222</v>
      </c>
      <c r="Z31" s="21">
        <v>138.93613171702549</v>
      </c>
      <c r="AA31" s="22">
        <v>198968</v>
      </c>
    </row>
    <row r="32" spans="1:27" ht="13.5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>
        <v>2128</v>
      </c>
      <c r="L32" s="20">
        <v>13107</v>
      </c>
      <c r="M32" s="20">
        <v>-199194</v>
      </c>
      <c r="N32" s="20">
        <v>-183959</v>
      </c>
      <c r="O32" s="20"/>
      <c r="P32" s="20"/>
      <c r="Q32" s="20"/>
      <c r="R32" s="20"/>
      <c r="S32" s="20"/>
      <c r="T32" s="20"/>
      <c r="U32" s="20"/>
      <c r="V32" s="20"/>
      <c r="W32" s="20">
        <v>30426868</v>
      </c>
      <c r="X32" s="20">
        <v>21321228</v>
      </c>
      <c r="Y32" s="20">
        <v>9105640</v>
      </c>
      <c r="Z32" s="21">
        <v>42.706921008489758</v>
      </c>
      <c r="AA32" s="22">
        <v>42642443</v>
      </c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>
        <v>239314</v>
      </c>
      <c r="L35" s="20">
        <v>-185968</v>
      </c>
      <c r="M35" s="20">
        <v>20557</v>
      </c>
      <c r="N35" s="20">
        <v>73903</v>
      </c>
      <c r="O35" s="20"/>
      <c r="P35" s="20"/>
      <c r="Q35" s="20"/>
      <c r="R35" s="20"/>
      <c r="S35" s="20"/>
      <c r="T35" s="20"/>
      <c r="U35" s="20"/>
      <c r="V35" s="20"/>
      <c r="W35" s="20">
        <v>7239331</v>
      </c>
      <c r="X35" s="20">
        <v>3957396</v>
      </c>
      <c r="Y35" s="20">
        <v>3281935</v>
      </c>
      <c r="Z35" s="21">
        <v>82.931680327164628</v>
      </c>
      <c r="AA35" s="22">
        <v>7914790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245502</v>
      </c>
      <c r="L37" s="31">
        <f t="shared" si="3"/>
        <v>-171593</v>
      </c>
      <c r="M37" s="31">
        <f t="shared" si="3"/>
        <v>-178450</v>
      </c>
      <c r="N37" s="31">
        <f t="shared" si="3"/>
        <v>-104541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37903908</v>
      </c>
      <c r="X37" s="31">
        <f t="shared" si="3"/>
        <v>25378110</v>
      </c>
      <c r="Y37" s="31">
        <f t="shared" si="3"/>
        <v>12525798</v>
      </c>
      <c r="Z37" s="32">
        <f>+IF(X37&lt;&gt;0,+(Y37/X37)*100,0)</f>
        <v>49.356701503776286</v>
      </c>
      <c r="AA37" s="33">
        <f>SUM(AA29:AA36)</f>
        <v>50756201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245502</v>
      </c>
      <c r="L44" s="31">
        <f t="shared" si="5"/>
        <v>-171593</v>
      </c>
      <c r="M44" s="31">
        <f t="shared" si="5"/>
        <v>-178450</v>
      </c>
      <c r="N44" s="31">
        <f t="shared" si="5"/>
        <v>-104541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37903908</v>
      </c>
      <c r="X44" s="31">
        <f t="shared" si="5"/>
        <v>25378110</v>
      </c>
      <c r="Y44" s="31">
        <f t="shared" si="5"/>
        <v>12525798</v>
      </c>
      <c r="Z44" s="32">
        <f>+IF(X44&lt;&gt;0,+(Y44/X44)*100,0)</f>
        <v>49.356701503776286</v>
      </c>
      <c r="AA44" s="33">
        <f>+AA37+AA43</f>
        <v>50756201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153942549</v>
      </c>
      <c r="D45" s="42">
        <f t="shared" si="6"/>
        <v>0</v>
      </c>
      <c r="E45" s="43">
        <f t="shared" si="6"/>
        <v>-19266171</v>
      </c>
      <c r="F45" s="44">
        <f t="shared" si="6"/>
        <v>-19266171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557947</v>
      </c>
      <c r="L45" s="44">
        <f t="shared" si="6"/>
        <v>-667636</v>
      </c>
      <c r="M45" s="44">
        <f t="shared" si="6"/>
        <v>-42110</v>
      </c>
      <c r="N45" s="44">
        <f t="shared" si="6"/>
        <v>-151799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153402249</v>
      </c>
      <c r="X45" s="44">
        <f t="shared" si="6"/>
        <v>-9633096</v>
      </c>
      <c r="Y45" s="44">
        <f t="shared" si="6"/>
        <v>163035345</v>
      </c>
      <c r="Z45" s="45">
        <f>+IF(X45&lt;&gt;0,+(Y45/X45)*100,0)</f>
        <v>-1692.4501219545614</v>
      </c>
      <c r="AA45" s="46">
        <f>+AA26-AA44</f>
        <v>-19266171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-41375664</v>
      </c>
      <c r="G47" s="20">
        <v>-57196225</v>
      </c>
      <c r="H47" s="20">
        <v>-24448823</v>
      </c>
      <c r="I47" s="20"/>
      <c r="J47" s="20">
        <v>-81645048</v>
      </c>
      <c r="K47" s="20">
        <v>1121616</v>
      </c>
      <c r="L47" s="20">
        <v>30171712</v>
      </c>
      <c r="M47" s="20">
        <v>-2866723</v>
      </c>
      <c r="N47" s="20">
        <v>28426605</v>
      </c>
      <c r="O47" s="20"/>
      <c r="P47" s="20"/>
      <c r="Q47" s="20"/>
      <c r="R47" s="20"/>
      <c r="S47" s="20"/>
      <c r="T47" s="20"/>
      <c r="U47" s="20"/>
      <c r="V47" s="20"/>
      <c r="W47" s="20">
        <v>-53218443</v>
      </c>
      <c r="X47" s="20">
        <v>-20687832</v>
      </c>
      <c r="Y47" s="20">
        <v>-32530611</v>
      </c>
      <c r="Z47" s="47">
        <v>157.24514294199605</v>
      </c>
      <c r="AA47" s="22">
        <v>-41375664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-41375664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1121616</v>
      </c>
      <c r="L50" s="52">
        <f t="shared" si="7"/>
        <v>30171712</v>
      </c>
      <c r="M50" s="52">
        <f t="shared" si="7"/>
        <v>-2866723</v>
      </c>
      <c r="N50" s="52">
        <f t="shared" si="7"/>
        <v>28426605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-53218443</v>
      </c>
      <c r="X50" s="52">
        <f t="shared" si="7"/>
        <v>-20687832</v>
      </c>
      <c r="Y50" s="52">
        <f t="shared" si="7"/>
        <v>-32530611</v>
      </c>
      <c r="Z50" s="53">
        <f>+IF(X50&lt;&gt;0,+(Y50/X50)*100,0)</f>
        <v>157.24514294199605</v>
      </c>
      <c r="AA50" s="54">
        <f>SUM(AA47:AA49)</f>
        <v>-41375664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>
        <v>8444665</v>
      </c>
      <c r="L6" s="20">
        <v>4762268</v>
      </c>
      <c r="M6" s="20">
        <v>2613890</v>
      </c>
      <c r="N6" s="20">
        <v>15820823</v>
      </c>
      <c r="O6" s="20"/>
      <c r="P6" s="20"/>
      <c r="Q6" s="20"/>
      <c r="R6" s="20"/>
      <c r="S6" s="20"/>
      <c r="T6" s="20"/>
      <c r="U6" s="20"/>
      <c r="V6" s="20"/>
      <c r="W6" s="20">
        <v>127351088</v>
      </c>
      <c r="X6" s="20">
        <v>-9108384</v>
      </c>
      <c r="Y6" s="20">
        <v>136459472</v>
      </c>
      <c r="Z6" s="21">
        <v>-1498.1743413540755</v>
      </c>
      <c r="AA6" s="22">
        <v>-18216762</v>
      </c>
    </row>
    <row r="7" spans="1:27" ht="13.5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8647383</v>
      </c>
      <c r="G7" s="20">
        <v>14920956</v>
      </c>
      <c r="H7" s="20">
        <v>1157477</v>
      </c>
      <c r="I7" s="20">
        <v>-2943796</v>
      </c>
      <c r="J7" s="20">
        <v>13134637</v>
      </c>
      <c r="K7" s="20">
        <v>1244490</v>
      </c>
      <c r="L7" s="20">
        <v>-176044</v>
      </c>
      <c r="M7" s="20">
        <v>1127177</v>
      </c>
      <c r="N7" s="20">
        <v>2195623</v>
      </c>
      <c r="O7" s="20"/>
      <c r="P7" s="20"/>
      <c r="Q7" s="20"/>
      <c r="R7" s="20"/>
      <c r="S7" s="20"/>
      <c r="T7" s="20"/>
      <c r="U7" s="20"/>
      <c r="V7" s="20"/>
      <c r="W7" s="20">
        <v>15330260</v>
      </c>
      <c r="X7" s="20">
        <v>5484356</v>
      </c>
      <c r="Y7" s="20">
        <v>9845904</v>
      </c>
      <c r="Z7" s="21">
        <v>179.52707665220856</v>
      </c>
      <c r="AA7" s="22">
        <v>8647383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-10946</v>
      </c>
      <c r="D10" s="18"/>
      <c r="E10" s="19"/>
      <c r="F10" s="20"/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/>
      <c r="Y10" s="20">
        <v>-10945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>
        <v>229639</v>
      </c>
      <c r="L11" s="24">
        <v>189744</v>
      </c>
      <c r="M11" s="20">
        <v>573339</v>
      </c>
      <c r="N11" s="24">
        <v>992722</v>
      </c>
      <c r="O11" s="24"/>
      <c r="P11" s="24"/>
      <c r="Q11" s="20"/>
      <c r="R11" s="24"/>
      <c r="S11" s="24"/>
      <c r="T11" s="20"/>
      <c r="U11" s="24"/>
      <c r="V11" s="24"/>
      <c r="W11" s="24">
        <v>25424224</v>
      </c>
      <c r="X11" s="20"/>
      <c r="Y11" s="24">
        <v>25424224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-9569379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9918794</v>
      </c>
      <c r="L13" s="31">
        <f t="shared" si="0"/>
        <v>4775968</v>
      </c>
      <c r="M13" s="31">
        <f t="shared" si="0"/>
        <v>4314406</v>
      </c>
      <c r="N13" s="31">
        <f t="shared" si="0"/>
        <v>19009168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167936176</v>
      </c>
      <c r="X13" s="31">
        <f t="shared" si="0"/>
        <v>-3624028</v>
      </c>
      <c r="Y13" s="31">
        <f t="shared" si="0"/>
        <v>171560204</v>
      </c>
      <c r="Z13" s="32">
        <f>+IF(X13&lt;&gt;0,+(Y13/X13)*100,0)</f>
        <v>-4733.9646382423089</v>
      </c>
      <c r="AA13" s="33">
        <f>SUM(AA6:AA12)</f>
        <v>-9569379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>
        <v>100446</v>
      </c>
      <c r="L17" s="24">
        <v>819288</v>
      </c>
      <c r="M17" s="20"/>
      <c r="N17" s="24">
        <v>919734</v>
      </c>
      <c r="O17" s="24"/>
      <c r="P17" s="24"/>
      <c r="Q17" s="20"/>
      <c r="R17" s="24"/>
      <c r="S17" s="24"/>
      <c r="T17" s="20"/>
      <c r="U17" s="24"/>
      <c r="V17" s="24"/>
      <c r="W17" s="24">
        <v>183746765</v>
      </c>
      <c r="X17" s="20">
        <v>-1374384</v>
      </c>
      <c r="Y17" s="24">
        <v>185121149</v>
      </c>
      <c r="Z17" s="25">
        <v>-13469.390577887983</v>
      </c>
      <c r="AA17" s="26">
        <v>-2748764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100446</v>
      </c>
      <c r="L25" s="36">
        <f t="shared" si="1"/>
        <v>819288</v>
      </c>
      <c r="M25" s="36">
        <f t="shared" si="1"/>
        <v>0</v>
      </c>
      <c r="N25" s="36">
        <f t="shared" si="1"/>
        <v>919734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183746765</v>
      </c>
      <c r="X25" s="36">
        <f t="shared" si="1"/>
        <v>-1374384</v>
      </c>
      <c r="Y25" s="36">
        <f t="shared" si="1"/>
        <v>185121149</v>
      </c>
      <c r="Z25" s="37">
        <f>+IF(X25&lt;&gt;0,+(Y25/X25)*100,0)</f>
        <v>-13469.390577887983</v>
      </c>
      <c r="AA25" s="38">
        <f>SUM(AA15:AA24)</f>
        <v>-2748764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-12318143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10019240</v>
      </c>
      <c r="L26" s="31">
        <f t="shared" si="2"/>
        <v>5595256</v>
      </c>
      <c r="M26" s="31">
        <f t="shared" si="2"/>
        <v>4314406</v>
      </c>
      <c r="N26" s="31">
        <f t="shared" si="2"/>
        <v>19928902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351682941</v>
      </c>
      <c r="X26" s="31">
        <f t="shared" si="2"/>
        <v>-4998412</v>
      </c>
      <c r="Y26" s="31">
        <f t="shared" si="2"/>
        <v>356681353</v>
      </c>
      <c r="Z26" s="32">
        <f>+IF(X26&lt;&gt;0,+(Y26/X26)*100,0)</f>
        <v>-7135.893419750113</v>
      </c>
      <c r="AA26" s="33">
        <f>+AA13+AA25</f>
        <v>-12318143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>
        <v>15182</v>
      </c>
      <c r="L31" s="20">
        <v>15019</v>
      </c>
      <c r="M31" s="20"/>
      <c r="N31" s="20">
        <v>30201</v>
      </c>
      <c r="O31" s="20"/>
      <c r="P31" s="20"/>
      <c r="Q31" s="20"/>
      <c r="R31" s="20"/>
      <c r="S31" s="20"/>
      <c r="T31" s="20"/>
      <c r="U31" s="20"/>
      <c r="V31" s="20"/>
      <c r="W31" s="20">
        <v>1167221</v>
      </c>
      <c r="X31" s="20"/>
      <c r="Y31" s="20">
        <v>1167221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-7768983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>
        <v>1708252</v>
      </c>
      <c r="L32" s="20">
        <v>-3741064</v>
      </c>
      <c r="M32" s="20">
        <v>88250</v>
      </c>
      <c r="N32" s="20">
        <v>-1944562</v>
      </c>
      <c r="O32" s="20"/>
      <c r="P32" s="20"/>
      <c r="Q32" s="20"/>
      <c r="R32" s="20"/>
      <c r="S32" s="20"/>
      <c r="T32" s="20"/>
      <c r="U32" s="20"/>
      <c r="V32" s="20"/>
      <c r="W32" s="20">
        <v>-283986722</v>
      </c>
      <c r="X32" s="20">
        <v>-3884502</v>
      </c>
      <c r="Y32" s="20">
        <v>-280102220</v>
      </c>
      <c r="Z32" s="21">
        <v>7210.7626666172391</v>
      </c>
      <c r="AA32" s="22">
        <v>-7768983</v>
      </c>
    </row>
    <row r="33" spans="1:27" ht="13.5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>
        <v>1186804</v>
      </c>
      <c r="L35" s="20">
        <v>1210788</v>
      </c>
      <c r="M35" s="20">
        <v>969121</v>
      </c>
      <c r="N35" s="20">
        <v>3366713</v>
      </c>
      <c r="O35" s="20"/>
      <c r="P35" s="20"/>
      <c r="Q35" s="20"/>
      <c r="R35" s="20"/>
      <c r="S35" s="20"/>
      <c r="T35" s="20"/>
      <c r="U35" s="20"/>
      <c r="V35" s="20"/>
      <c r="W35" s="20">
        <v>30527907</v>
      </c>
      <c r="X35" s="20">
        <v>9306924</v>
      </c>
      <c r="Y35" s="20">
        <v>21220983</v>
      </c>
      <c r="Z35" s="21">
        <v>228.01285365605222</v>
      </c>
      <c r="AA35" s="22">
        <v>18613851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10844868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2910238</v>
      </c>
      <c r="L37" s="31">
        <f t="shared" si="3"/>
        <v>-2515257</v>
      </c>
      <c r="M37" s="31">
        <f t="shared" si="3"/>
        <v>1057371</v>
      </c>
      <c r="N37" s="31">
        <f t="shared" si="3"/>
        <v>1452352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-249283813</v>
      </c>
      <c r="X37" s="31">
        <f t="shared" si="3"/>
        <v>5422422</v>
      </c>
      <c r="Y37" s="31">
        <f t="shared" si="3"/>
        <v>-254706235</v>
      </c>
      <c r="Z37" s="32">
        <f>+IF(X37&lt;&gt;0,+(Y37/X37)*100,0)</f>
        <v>-4697.2779875856213</v>
      </c>
      <c r="AA37" s="33">
        <f>SUM(AA29:AA36)</f>
        <v>10844868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10844868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2910238</v>
      </c>
      <c r="L44" s="31">
        <f t="shared" si="5"/>
        <v>-2515257</v>
      </c>
      <c r="M44" s="31">
        <f t="shared" si="5"/>
        <v>1057371</v>
      </c>
      <c r="N44" s="31">
        <f t="shared" si="5"/>
        <v>1452352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-249283813</v>
      </c>
      <c r="X44" s="31">
        <f t="shared" si="5"/>
        <v>5422422</v>
      </c>
      <c r="Y44" s="31">
        <f t="shared" si="5"/>
        <v>-254706235</v>
      </c>
      <c r="Z44" s="32">
        <f>+IF(X44&lt;&gt;0,+(Y44/X44)*100,0)</f>
        <v>-4697.2779875856213</v>
      </c>
      <c r="AA44" s="33">
        <f>+AA37+AA43</f>
        <v>10844868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-23163011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7109002</v>
      </c>
      <c r="L45" s="44">
        <f t="shared" si="6"/>
        <v>8110513</v>
      </c>
      <c r="M45" s="44">
        <f t="shared" si="6"/>
        <v>3257035</v>
      </c>
      <c r="N45" s="44">
        <f t="shared" si="6"/>
        <v>18476550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600966754</v>
      </c>
      <c r="X45" s="44">
        <f t="shared" si="6"/>
        <v>-10420834</v>
      </c>
      <c r="Y45" s="44">
        <f t="shared" si="6"/>
        <v>611387588</v>
      </c>
      <c r="Z45" s="45">
        <f>+IF(X45&lt;&gt;0,+(Y45/X45)*100,0)</f>
        <v>-5866.9736798417471</v>
      </c>
      <c r="AA45" s="46">
        <f>+AA26-AA44</f>
        <v>-23163011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-23163009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-10420837</v>
      </c>
      <c r="Y47" s="20">
        <v>-256532013</v>
      </c>
      <c r="Z47" s="47">
        <v>2461.7217695661107</v>
      </c>
      <c r="AA47" s="22">
        <v>-23163009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-23163009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-10420837</v>
      </c>
      <c r="Y50" s="52">
        <f t="shared" si="7"/>
        <v>-256532013</v>
      </c>
      <c r="Z50" s="53">
        <f>+IF(X50&lt;&gt;0,+(Y50/X50)*100,0)</f>
        <v>2461.7217695661107</v>
      </c>
      <c r="AA50" s="54">
        <f>SUM(AA47:AA49)</f>
        <v>-23163009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E8DE80-38EA-4CD2-8A26-7B84032415E5}"/>
</file>

<file path=customXml/itemProps2.xml><?xml version="1.0" encoding="utf-8"?>
<ds:datastoreItem xmlns:ds="http://schemas.openxmlformats.org/officeDocument/2006/customXml" ds:itemID="{78E24E99-A341-4234-9A1E-D561F13798E8}"/>
</file>

<file path=customXml/itemProps3.xml><?xml version="1.0" encoding="utf-8"?>
<ds:datastoreItem xmlns:ds="http://schemas.openxmlformats.org/officeDocument/2006/customXml" ds:itemID="{755B2D21-EEB0-4824-A84F-C412E9E03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2024-03-06T06:37:27Z</dcterms:created>
  <dcterms:modified xsi:type="dcterms:W3CDTF">2024-03-06T06:42:20Z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